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sebas\Downloads\Trabajo de Grado\Corrección del plan\Primer metodología\Apéndices\"/>
    </mc:Choice>
  </mc:AlternateContent>
  <xr:revisionPtr revIDLastSave="0" documentId="8_{09EFD1C2-B250-4F47-9B2B-EBCF5B57DDD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roductos" sheetId="1" r:id="rId1"/>
    <sheet name="Materiales" sheetId="2" r:id="rId2"/>
    <sheet name="Margen Bruto" sheetId="6" r:id="rId3"/>
    <sheet name=" MOD" sheetId="3" r:id="rId4"/>
    <sheet name="CIF" sheetId="4" r:id="rId5"/>
  </sheets>
  <definedNames>
    <definedName name="_xlnm._FilterDatabase" localSheetId="2" hidden="1">'Margen Bruto'!$A$2:$J$3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6" l="1"/>
  <c r="G4" i="6"/>
  <c r="F40" i="6"/>
  <c r="F38" i="6"/>
  <c r="F41" i="6"/>
  <c r="F36" i="6"/>
  <c r="F35" i="6"/>
  <c r="F46" i="6"/>
  <c r="F45" i="6"/>
  <c r="K30" i="4"/>
  <c r="K31" i="4"/>
  <c r="K28" i="4"/>
  <c r="A28" i="4"/>
  <c r="K23" i="4"/>
  <c r="N7" i="3"/>
  <c r="M7" i="3"/>
  <c r="L7" i="3"/>
  <c r="K7" i="3"/>
  <c r="H7" i="3"/>
  <c r="K6" i="3"/>
  <c r="H6" i="3"/>
  <c r="K5" i="3"/>
  <c r="K10" i="3"/>
  <c r="H13" i="3"/>
  <c r="K3" i="2"/>
  <c r="B36" i="2"/>
  <c r="D45" i="6"/>
  <c r="D51" i="6"/>
  <c r="D50" i="6"/>
  <c r="D49" i="6"/>
  <c r="D48" i="6"/>
  <c r="D47" i="6"/>
  <c r="D46" i="6"/>
  <c r="K16" i="3"/>
  <c r="K17" i="3"/>
  <c r="K18" i="3"/>
  <c r="K19" i="3"/>
  <c r="K14" i="3"/>
  <c r="K15" i="3"/>
  <c r="K13" i="3"/>
  <c r="K9" i="3"/>
  <c r="K4" i="3"/>
  <c r="N9" i="6"/>
  <c r="E63" i="6"/>
  <c r="C63" i="6"/>
  <c r="E62" i="6"/>
  <c r="C62" i="6"/>
  <c r="E61" i="6"/>
  <c r="C61" i="6"/>
  <c r="E57" i="6"/>
  <c r="E58" i="6"/>
  <c r="E59" i="6"/>
  <c r="E60" i="6"/>
  <c r="E56" i="6"/>
  <c r="C57" i="6"/>
  <c r="C58" i="6"/>
  <c r="C59" i="6"/>
  <c r="C60" i="6"/>
  <c r="C56" i="6"/>
  <c r="Q8" i="2"/>
  <c r="S9" i="2"/>
  <c r="Q9" i="2"/>
  <c r="R9" i="2"/>
  <c r="Q10" i="2"/>
  <c r="Q11" i="2"/>
  <c r="Q12" i="2"/>
  <c r="Q13" i="2"/>
  <c r="R13" i="2"/>
  <c r="Q14" i="2"/>
  <c r="K11" i="2"/>
  <c r="K12" i="2"/>
  <c r="E20" i="6"/>
  <c r="E19" i="6"/>
  <c r="E18" i="6"/>
  <c r="E17" i="6"/>
  <c r="C20" i="6"/>
  <c r="C19" i="6"/>
  <c r="C18" i="6"/>
  <c r="C17" i="6"/>
  <c r="B53" i="2"/>
  <c r="E46" i="6"/>
  <c r="E47" i="6"/>
  <c r="E48" i="6"/>
  <c r="E49" i="6"/>
  <c r="E50" i="6"/>
  <c r="E51" i="6"/>
  <c r="E45" i="6"/>
  <c r="C46" i="6"/>
  <c r="C47" i="6"/>
  <c r="C48" i="6"/>
  <c r="C49" i="6"/>
  <c r="C50" i="6"/>
  <c r="C51" i="6"/>
  <c r="C45" i="6"/>
  <c r="E36" i="6"/>
  <c r="E37" i="6"/>
  <c r="E38" i="6"/>
  <c r="E39" i="6"/>
  <c r="E40" i="6"/>
  <c r="E41" i="6"/>
  <c r="E35" i="6"/>
  <c r="C36" i="6"/>
  <c r="C37" i="6"/>
  <c r="C38" i="6"/>
  <c r="C39" i="6"/>
  <c r="C40" i="6"/>
  <c r="C41" i="6"/>
  <c r="C35" i="6"/>
  <c r="E25" i="6"/>
  <c r="E26" i="6"/>
  <c r="E27" i="6"/>
  <c r="E28" i="6"/>
  <c r="E29" i="6"/>
  <c r="E30" i="6"/>
  <c r="E31" i="6"/>
  <c r="E24" i="6"/>
  <c r="C25" i="6"/>
  <c r="C26" i="6"/>
  <c r="C28" i="6"/>
  <c r="C29" i="6"/>
  <c r="C30" i="6"/>
  <c r="C31" i="6"/>
  <c r="C24" i="6"/>
  <c r="E5" i="6"/>
  <c r="E6" i="6"/>
  <c r="E7" i="6"/>
  <c r="E8" i="6"/>
  <c r="E9" i="6"/>
  <c r="E10" i="6"/>
  <c r="E11" i="6"/>
  <c r="E12" i="6"/>
  <c r="E13" i="6"/>
  <c r="E14" i="6"/>
  <c r="E15" i="6"/>
  <c r="E16" i="6"/>
  <c r="E4" i="6"/>
  <c r="C5" i="6"/>
  <c r="C6" i="6"/>
  <c r="C7" i="6"/>
  <c r="C8" i="6"/>
  <c r="C9" i="6"/>
  <c r="C10" i="6"/>
  <c r="C11" i="6"/>
  <c r="C12" i="6"/>
  <c r="C13" i="6"/>
  <c r="C14" i="6"/>
  <c r="C15" i="6"/>
  <c r="C16" i="6"/>
  <c r="C4" i="6"/>
  <c r="K22" i="4"/>
  <c r="B25" i="4"/>
  <c r="B47" i="4"/>
  <c r="B43" i="4"/>
  <c r="B39" i="4"/>
  <c r="J17" i="4"/>
  <c r="K17" i="4"/>
  <c r="I17" i="4"/>
  <c r="K13" i="4"/>
  <c r="J13" i="4"/>
  <c r="I13" i="4"/>
  <c r="J18" i="4"/>
  <c r="I18" i="4"/>
  <c r="K18" i="4"/>
  <c r="B48" i="4"/>
  <c r="D55" i="3"/>
  <c r="D51" i="3"/>
  <c r="D47" i="3"/>
  <c r="N21" i="3"/>
  <c r="M21" i="3"/>
  <c r="L21" i="3"/>
  <c r="K20" i="3"/>
  <c r="N11" i="3"/>
  <c r="M11" i="3"/>
  <c r="L11" i="3"/>
  <c r="H20" i="3"/>
  <c r="H19" i="3"/>
  <c r="H18" i="3"/>
  <c r="H17" i="3"/>
  <c r="H16" i="3"/>
  <c r="H15" i="3"/>
  <c r="H14" i="3"/>
  <c r="H10" i="3"/>
  <c r="H9" i="3"/>
  <c r="H5" i="3"/>
  <c r="H4" i="3"/>
  <c r="K23" i="2"/>
  <c r="K22" i="2"/>
  <c r="K21" i="2"/>
  <c r="K20" i="2"/>
  <c r="K19" i="2"/>
  <c r="K18" i="2"/>
  <c r="K17" i="2"/>
  <c r="K16" i="2"/>
  <c r="K15" i="2"/>
  <c r="K14" i="2"/>
  <c r="K13" i="2"/>
  <c r="K10" i="2"/>
  <c r="K9" i="2"/>
  <c r="K8" i="2"/>
  <c r="K7" i="2"/>
  <c r="K6" i="2"/>
  <c r="K5" i="2"/>
  <c r="K4" i="2"/>
  <c r="H21" i="3"/>
  <c r="D56" i="3"/>
  <c r="H11" i="3"/>
  <c r="N22" i="3"/>
  <c r="M22" i="3"/>
  <c r="K21" i="3"/>
  <c r="N24" i="3"/>
  <c r="K11" i="3"/>
  <c r="L22" i="3"/>
  <c r="K19" i="4"/>
  <c r="K20" i="4"/>
  <c r="K21" i="4"/>
  <c r="K24" i="4"/>
  <c r="D36" i="2"/>
  <c r="B46" i="2"/>
  <c r="L31" i="3"/>
  <c r="L32" i="3"/>
  <c r="L33" i="3"/>
  <c r="L35" i="3"/>
  <c r="H22" i="3"/>
  <c r="I27" i="4"/>
  <c r="K27" i="4"/>
  <c r="I28" i="4"/>
  <c r="I29" i="4"/>
  <c r="N31" i="3"/>
  <c r="N32" i="3"/>
  <c r="N33" i="3"/>
  <c r="N35" i="3"/>
  <c r="I24" i="4"/>
  <c r="K22" i="3"/>
  <c r="N25" i="3"/>
  <c r="N26" i="3"/>
  <c r="N28" i="3"/>
  <c r="B6" i="4"/>
  <c r="M21" i="2"/>
  <c r="L19" i="2"/>
  <c r="L14" i="2"/>
  <c r="L15" i="2"/>
  <c r="L16" i="2"/>
  <c r="L17" i="2"/>
  <c r="L18" i="2"/>
  <c r="L8" i="2"/>
  <c r="L3" i="2"/>
  <c r="L4" i="2"/>
  <c r="L5" i="2"/>
  <c r="L6" i="2"/>
  <c r="L7" i="2"/>
  <c r="L23" i="2"/>
  <c r="L20" i="2"/>
  <c r="L21" i="2"/>
  <c r="L22" i="2"/>
  <c r="K6" i="4"/>
  <c r="B40" i="2"/>
  <c r="N21" i="2"/>
  <c r="F30" i="6"/>
  <c r="M16" i="2"/>
  <c r="N16" i="2"/>
  <c r="F61" i="6"/>
  <c r="M19" i="2"/>
  <c r="M20" i="2"/>
  <c r="M22" i="2"/>
  <c r="N22" i="2"/>
  <c r="M15" i="2"/>
  <c r="M5" i="2"/>
  <c r="N5" i="2"/>
  <c r="R11" i="2"/>
  <c r="M9" i="2"/>
  <c r="M12" i="2"/>
  <c r="M14" i="2"/>
  <c r="N14" i="2"/>
  <c r="M8" i="2"/>
  <c r="M11" i="2"/>
  <c r="M13" i="2"/>
  <c r="M4" i="2"/>
  <c r="N4" i="2"/>
  <c r="F56" i="6"/>
  <c r="M3" i="2"/>
  <c r="M10" i="2"/>
  <c r="L9" i="2"/>
  <c r="G29" i="6"/>
  <c r="H6" i="4"/>
  <c r="E6" i="4"/>
  <c r="H30" i="6"/>
  <c r="J30" i="6"/>
  <c r="G30" i="6"/>
  <c r="I30" i="6"/>
  <c r="N8" i="2"/>
  <c r="F6" i="6"/>
  <c r="H6" i="6"/>
  <c r="J6" i="6"/>
  <c r="M18" i="2"/>
  <c r="N18" i="2"/>
  <c r="M17" i="2"/>
  <c r="N17" i="2"/>
  <c r="F63" i="6"/>
  <c r="N15" i="2"/>
  <c r="F62" i="6"/>
  <c r="H62" i="6"/>
  <c r="J62" i="6"/>
  <c r="M7" i="2"/>
  <c r="N7" i="2"/>
  <c r="M6" i="2"/>
  <c r="N6" i="2"/>
  <c r="F60" i="6"/>
  <c r="M23" i="2"/>
  <c r="N23" i="2"/>
  <c r="F28" i="6"/>
  <c r="N19" i="2"/>
  <c r="F9" i="6"/>
  <c r="N3" i="2"/>
  <c r="F18" i="6"/>
  <c r="G18" i="6"/>
  <c r="I18" i="6"/>
  <c r="N20" i="2"/>
  <c r="G61" i="6"/>
  <c r="I61" i="6"/>
  <c r="H61" i="6"/>
  <c r="J61" i="6"/>
  <c r="F19" i="6"/>
  <c r="G19" i="6"/>
  <c r="I19" i="6"/>
  <c r="R12" i="2"/>
  <c r="L11" i="2"/>
  <c r="N9" i="2"/>
  <c r="F4" i="6"/>
  <c r="H56" i="6"/>
  <c r="J56" i="6"/>
  <c r="G56" i="6"/>
  <c r="I56" i="6"/>
  <c r="F17" i="6"/>
  <c r="G17" i="6"/>
  <c r="I17" i="6"/>
  <c r="F58" i="6"/>
  <c r="F10" i="6"/>
  <c r="H10" i="6"/>
  <c r="J10" i="6"/>
  <c r="H29" i="6"/>
  <c r="H27" i="6"/>
  <c r="C31" i="2"/>
  <c r="C30" i="2"/>
  <c r="C29" i="2"/>
  <c r="C28" i="2"/>
  <c r="C27" i="2"/>
  <c r="H9" i="6"/>
  <c r="J9" i="6"/>
  <c r="G9" i="6"/>
  <c r="I9" i="6"/>
  <c r="F5" i="6"/>
  <c r="G5" i="6"/>
  <c r="I5" i="6"/>
  <c r="R10" i="2"/>
  <c r="G6" i="6"/>
  <c r="I6" i="6"/>
  <c r="F49" i="6"/>
  <c r="G49" i="6"/>
  <c r="J49" i="6"/>
  <c r="G45" i="6"/>
  <c r="J45" i="6"/>
  <c r="F51" i="6"/>
  <c r="H51" i="6"/>
  <c r="I51" i="6"/>
  <c r="K51" i="6"/>
  <c r="F48" i="6"/>
  <c r="H48" i="6"/>
  <c r="I48" i="6"/>
  <c r="K48" i="6"/>
  <c r="F47" i="6"/>
  <c r="H47" i="6"/>
  <c r="I47" i="6"/>
  <c r="K47" i="6"/>
  <c r="G62" i="6"/>
  <c r="I62" i="6"/>
  <c r="F20" i="6"/>
  <c r="G20" i="6"/>
  <c r="I20" i="6"/>
  <c r="H46" i="6"/>
  <c r="I46" i="6"/>
  <c r="K46" i="6"/>
  <c r="H28" i="6"/>
  <c r="J28" i="6"/>
  <c r="G28" i="6"/>
  <c r="I28" i="6"/>
  <c r="F25" i="6"/>
  <c r="F31" i="6"/>
  <c r="F24" i="6"/>
  <c r="G63" i="6"/>
  <c r="I63" i="6"/>
  <c r="H63" i="6"/>
  <c r="J63" i="6"/>
  <c r="R8" i="2"/>
  <c r="F50" i="6"/>
  <c r="G50" i="6"/>
  <c r="J50" i="6"/>
  <c r="F57" i="6"/>
  <c r="H57" i="6"/>
  <c r="J57" i="6"/>
  <c r="F26" i="6"/>
  <c r="R14" i="2"/>
  <c r="F59" i="6"/>
  <c r="G10" i="6"/>
  <c r="I10" i="6"/>
  <c r="G60" i="6"/>
  <c r="I60" i="6"/>
  <c r="H60" i="6"/>
  <c r="J60" i="6"/>
  <c r="J4" i="6"/>
  <c r="I4" i="6"/>
  <c r="H58" i="6"/>
  <c r="J58" i="6"/>
  <c r="G58" i="6"/>
  <c r="I58" i="6"/>
  <c r="L10" i="2"/>
  <c r="N10" i="2"/>
  <c r="F11" i="6"/>
  <c r="H11" i="6"/>
  <c r="J11" i="6"/>
  <c r="L13" i="2"/>
  <c r="N13" i="2"/>
  <c r="L12" i="2"/>
  <c r="N12" i="2"/>
  <c r="N11" i="2"/>
  <c r="F7" i="6"/>
  <c r="G57" i="6"/>
  <c r="I57" i="6"/>
  <c r="G51" i="6"/>
  <c r="J51" i="6"/>
  <c r="H45" i="6"/>
  <c r="I45" i="6"/>
  <c r="K45" i="6"/>
  <c r="H49" i="6"/>
  <c r="I49" i="6"/>
  <c r="K49" i="6"/>
  <c r="H5" i="6"/>
  <c r="J5" i="6"/>
  <c r="G47" i="6"/>
  <c r="J47" i="6"/>
  <c r="G48" i="6"/>
  <c r="J48" i="6"/>
  <c r="H50" i="6"/>
  <c r="I50" i="6"/>
  <c r="K50" i="6"/>
  <c r="G46" i="6"/>
  <c r="J46" i="6"/>
  <c r="H26" i="6"/>
  <c r="J26" i="6"/>
  <c r="G26" i="6"/>
  <c r="I26" i="6"/>
  <c r="H25" i="6"/>
  <c r="J25" i="6"/>
  <c r="G25" i="6"/>
  <c r="I25" i="6"/>
  <c r="H31" i="6"/>
  <c r="J31" i="6"/>
  <c r="G31" i="6"/>
  <c r="I31" i="6"/>
  <c r="G59" i="6"/>
  <c r="I59" i="6"/>
  <c r="H59" i="6"/>
  <c r="J59" i="6"/>
  <c r="G24" i="6"/>
  <c r="I24" i="6"/>
  <c r="H24" i="6"/>
  <c r="J24" i="6"/>
  <c r="G11" i="6"/>
  <c r="I11" i="6"/>
  <c r="F15" i="6"/>
  <c r="F16" i="6"/>
  <c r="F14" i="6"/>
  <c r="G7" i="6"/>
  <c r="I7" i="6"/>
  <c r="H7" i="6"/>
  <c r="J7" i="6"/>
  <c r="F37" i="6"/>
  <c r="F39" i="6"/>
  <c r="G16" i="6"/>
  <c r="I16" i="6"/>
  <c r="H16" i="6"/>
  <c r="J16" i="6"/>
  <c r="H35" i="6"/>
  <c r="I35" i="6"/>
  <c r="K35" i="6"/>
  <c r="G35" i="6"/>
  <c r="J35" i="6"/>
  <c r="G15" i="6"/>
  <c r="I15" i="6"/>
  <c r="H15" i="6"/>
  <c r="J15" i="6"/>
  <c r="G37" i="6"/>
  <c r="J37" i="6"/>
  <c r="H37" i="6"/>
  <c r="I37" i="6"/>
  <c r="K37" i="6"/>
  <c r="H39" i="6"/>
  <c r="I39" i="6"/>
  <c r="K39" i="6"/>
  <c r="G39" i="6"/>
  <c r="J39" i="6"/>
  <c r="G36" i="6"/>
  <c r="J36" i="6"/>
  <c r="H36" i="6"/>
  <c r="I36" i="6"/>
  <c r="K36" i="6"/>
  <c r="G40" i="6"/>
  <c r="J40" i="6"/>
  <c r="H40" i="6"/>
  <c r="I40" i="6"/>
  <c r="K40" i="6"/>
  <c r="H41" i="6"/>
  <c r="I41" i="6"/>
  <c r="K41" i="6"/>
  <c r="G41" i="6"/>
  <c r="J41" i="6"/>
  <c r="G38" i="6"/>
  <c r="J38" i="6"/>
  <c r="H38" i="6"/>
  <c r="I38" i="6"/>
  <c r="K38" i="6"/>
  <c r="G14" i="6"/>
  <c r="I14" i="6"/>
  <c r="H14" i="6"/>
  <c r="J14" i="6"/>
</calcChain>
</file>

<file path=xl/sharedStrings.xml><?xml version="1.0" encoding="utf-8"?>
<sst xmlns="http://schemas.openxmlformats.org/spreadsheetml/2006/main" count="392" uniqueCount="228">
  <si>
    <t>MATERIAL</t>
  </si>
  <si>
    <t>BOLSA IMPRESA TRANSPARENTE</t>
  </si>
  <si>
    <t>BOLSA IMPRESA COLORES</t>
  </si>
  <si>
    <t>BOLSA SIN IMPRESIÓN TRANSPARENTE</t>
  </si>
  <si>
    <t>BOLSA SIN IMPRESIÓN COLORES</t>
  </si>
  <si>
    <t>ROLLO IMPRESO TRANSPARENTE</t>
  </si>
  <si>
    <t>ROLLO IMPRESO COLORES</t>
  </si>
  <si>
    <t>ROLLO SIN IMPRESIÓN TRANSPARENTE</t>
  </si>
  <si>
    <t>PRODUCTO</t>
  </si>
  <si>
    <t>ALTA DENSIDAD</t>
  </si>
  <si>
    <t>BAJA DENSIDAD</t>
  </si>
  <si>
    <t>POLIPROPILENO</t>
  </si>
  <si>
    <t>PRESENTACIÓN</t>
  </si>
  <si>
    <t>PIGMENTOS</t>
  </si>
  <si>
    <t>TINTAS</t>
  </si>
  <si>
    <t>ALCOHOL</t>
  </si>
  <si>
    <t>BOLSA</t>
  </si>
  <si>
    <t>ALTA</t>
  </si>
  <si>
    <t>BAJA</t>
  </si>
  <si>
    <t>PP</t>
  </si>
  <si>
    <t>ROLLO</t>
  </si>
  <si>
    <t>ROLLO SIN IMPRESIÓN COLORES</t>
  </si>
  <si>
    <t>CRISTIAN ORDUZ CARVAJAL</t>
  </si>
  <si>
    <t>No</t>
  </si>
  <si>
    <t>NOMBRE EMPLEADO</t>
  </si>
  <si>
    <t>SALARIO</t>
  </si>
  <si>
    <t>H.E.N</t>
  </si>
  <si>
    <t>H.E.D</t>
  </si>
  <si>
    <t>HORAS DIURNAS LABORADAS</t>
  </si>
  <si>
    <t>PRODUCCIÓN</t>
  </si>
  <si>
    <t>EXTRUSIÓN</t>
  </si>
  <si>
    <t>IMPRESIÓN</t>
  </si>
  <si>
    <t>SELLADO</t>
  </si>
  <si>
    <t>CÉDULA</t>
  </si>
  <si>
    <t>HORAS NOCTURNAS LABORADAS</t>
  </si>
  <si>
    <t>AUX. TRANSPORTE</t>
  </si>
  <si>
    <t>LINEAL</t>
  </si>
  <si>
    <t>TIPO DE MATERIAL</t>
  </si>
  <si>
    <t>CANTIDAD DE MATERIAL</t>
  </si>
  <si>
    <t>COSTO DE MATERIA PRIMA</t>
  </si>
  <si>
    <t>PRECIO SIN IVA</t>
  </si>
  <si>
    <t>PRECIO CON IVA</t>
  </si>
  <si>
    <t>METALOCENO</t>
  </si>
  <si>
    <t>COSTO PROMEDIO DE PIGMENTOS</t>
  </si>
  <si>
    <t>COSTO ALCOHOL</t>
  </si>
  <si>
    <t>SIN IVA (KG)</t>
  </si>
  <si>
    <t>CON IVA (KG)</t>
  </si>
  <si>
    <t>COSTOS INDIRECTOS</t>
  </si>
  <si>
    <t>CINTA ROTATEX</t>
  </si>
  <si>
    <t>COSTO CINTA</t>
  </si>
  <si>
    <t>SIN IVA (Mtr)</t>
  </si>
  <si>
    <t>CON IVA Mtr)</t>
  </si>
  <si>
    <t>MANO DE OBRA INDIRECTA</t>
  </si>
  <si>
    <t>MANTENIMIENTO</t>
  </si>
  <si>
    <t>CARGO</t>
  </si>
  <si>
    <t>Supervisor</t>
  </si>
  <si>
    <t>COSTO PROMEDIO DE TINTAS</t>
  </si>
  <si>
    <t>MARCADOR DINAS</t>
  </si>
  <si>
    <t>COSTO MARCADOR</t>
  </si>
  <si>
    <t>MATERIALES INDIRECTOS</t>
  </si>
  <si>
    <t>LUZ</t>
  </si>
  <si>
    <t>COSTO PROMEDIO SERVICIOS PÚBLICOS</t>
  </si>
  <si>
    <t>No.</t>
  </si>
  <si>
    <t>HORAS DIURNAS LABORADAS X día</t>
  </si>
  <si>
    <t>QX mes</t>
  </si>
  <si>
    <t>Por kg</t>
  </si>
  <si>
    <t>Bultos*25Kg</t>
  </si>
  <si>
    <t>casos espec.</t>
  </si>
  <si>
    <t>Proporc=lineal</t>
  </si>
  <si>
    <t>BONIFICACIONES x producción PROMEDIO X mes</t>
  </si>
  <si>
    <t>BONIFICACIONES PROMEDIO por mes</t>
  </si>
  <si>
    <t>Rollos</t>
  </si>
  <si>
    <t>Rollos impresos</t>
  </si>
  <si>
    <t>Bolsas</t>
  </si>
  <si>
    <t>Producción promedio mensual (Kgs)</t>
  </si>
  <si>
    <t>TOTAL</t>
  </si>
  <si>
    <t>Costo por Kg</t>
  </si>
  <si>
    <t>H.E.D X día</t>
  </si>
  <si>
    <t>H.E.N X día</t>
  </si>
  <si>
    <t>H.E.D X mes</t>
  </si>
  <si>
    <t>H.E.N X mes</t>
  </si>
  <si>
    <t>Vr extras D</t>
  </si>
  <si>
    <t>Vr extras N</t>
  </si>
  <si>
    <t>La cantidad promedio de Marcador Dinas usado en el mes es de 1.2 dinas. Cada marcador viene en presentación de 38 dinas y dura un promedio de 30 días.</t>
  </si>
  <si>
    <t xml:space="preserve"> En el caso de la cinta rotatex es un poco complejo determinar la cantidad mensual, pues esto depende directamente de la cantidad y el tamaño de cireles nuevos que se usen. </t>
  </si>
  <si>
    <t>Sin embargo dicha cinta viene en presentación de rollo por 25 Yardas y alcanza en promedio de 3 a 4 meses.</t>
  </si>
  <si>
    <t>PROVISION PAGOS LABORALES:</t>
  </si>
  <si>
    <t>Cesantías</t>
  </si>
  <si>
    <t>Intereses</t>
  </si>
  <si>
    <t>Vacaciones</t>
  </si>
  <si>
    <t>Primas</t>
  </si>
  <si>
    <t>Subtotal prestaciones sociales</t>
  </si>
  <si>
    <t>Salud</t>
  </si>
  <si>
    <t>Pensión</t>
  </si>
  <si>
    <t>Riesgos laborales</t>
  </si>
  <si>
    <t>Subtotal seguridad social</t>
  </si>
  <si>
    <t>SENA</t>
  </si>
  <si>
    <t>ICBF</t>
  </si>
  <si>
    <t>Caja compensación</t>
  </si>
  <si>
    <t>Subtotal parafiscales</t>
  </si>
  <si>
    <t>TOTAL PAGOS LABORALES</t>
  </si>
  <si>
    <t>Provisión</t>
  </si>
  <si>
    <t>Total MOD</t>
  </si>
  <si>
    <t>Sub total</t>
  </si>
  <si>
    <t>TOTALES</t>
  </si>
  <si>
    <t>Nivel produc Kg</t>
  </si>
  <si>
    <t>Tasa $/Kg</t>
  </si>
  <si>
    <t>1 según pnn</t>
  </si>
  <si>
    <t>Total MOI</t>
  </si>
  <si>
    <t>Otros indirectos</t>
  </si>
  <si>
    <t>Total CIF</t>
  </si>
  <si>
    <t>Total</t>
  </si>
  <si>
    <t>Materiales Ind.</t>
  </si>
  <si>
    <t>MOI</t>
  </si>
  <si>
    <t>MOD</t>
  </si>
  <si>
    <t>Tasa asignación S.Públ.</t>
  </si>
  <si>
    <t>CIF/Kg</t>
  </si>
  <si>
    <t>Total/Kg</t>
  </si>
  <si>
    <t>Referencia</t>
  </si>
  <si>
    <t>Bolsa de baja 1,5 2,0 3,0</t>
  </si>
  <si>
    <t>Baja alta delga 0,30-0,40</t>
  </si>
  <si>
    <t>Bolsa de alta 8X12 8X14-adel</t>
  </si>
  <si>
    <t>Bolsa blanca alta</t>
  </si>
  <si>
    <t>Bolsa alta gruesa 1-1,5</t>
  </si>
  <si>
    <t>Bolsa genérica PP</t>
  </si>
  <si>
    <t>Bolsa pan tajado</t>
  </si>
  <si>
    <t>Bolsa de polipropi</t>
  </si>
  <si>
    <t>Bolsa de polipropi bulto 20K</t>
  </si>
  <si>
    <t>Bolsa blanca gruesa cal 0,8 1</t>
  </si>
  <si>
    <t>Bolsa de camiseta blanca</t>
  </si>
  <si>
    <t>Bolsa de camiseta de colores</t>
  </si>
  <si>
    <t>Bolsa de colores alta y baja</t>
  </si>
  <si>
    <t>Rollos de baja transp</t>
  </si>
  <si>
    <t>Rollos colores alta y baja</t>
  </si>
  <si>
    <t>Rollos de colores grueso</t>
  </si>
  <si>
    <t>Rollos blanco y negro delg.</t>
  </si>
  <si>
    <t>Rollos de polipropi</t>
  </si>
  <si>
    <t>Rollos de baja transp angosto hasta 8'</t>
  </si>
  <si>
    <t>Rollos blanco y negro grueso</t>
  </si>
  <si>
    <t>Costo</t>
  </si>
  <si>
    <t>Util Br.fact</t>
  </si>
  <si>
    <t>Margen B Fact.</t>
  </si>
  <si>
    <t>BOLSAS</t>
  </si>
  <si>
    <t>ROLLOS</t>
  </si>
  <si>
    <t>BOLSA TROQUELADA</t>
  </si>
  <si>
    <t>Medida</t>
  </si>
  <si>
    <t>6X9</t>
  </si>
  <si>
    <t>8X12</t>
  </si>
  <si>
    <t>10X14</t>
  </si>
  <si>
    <t>12X16</t>
  </si>
  <si>
    <t>13,5X18</t>
  </si>
  <si>
    <t>14X20</t>
  </si>
  <si>
    <t>17X20</t>
  </si>
  <si>
    <t>BOLSA TROQUELADA ESTAMPADA</t>
  </si>
  <si>
    <t>Costo paq.50 un</t>
  </si>
  <si>
    <t>Costo millar</t>
  </si>
  <si>
    <t>Util Br.Millar</t>
  </si>
  <si>
    <t>Util Br.paq.</t>
  </si>
  <si>
    <t>Margen B paq.</t>
  </si>
  <si>
    <t>Margen B Millar</t>
  </si>
  <si>
    <t>No.unids Millar</t>
  </si>
  <si>
    <t>P.fact. CON IVA</t>
  </si>
  <si>
    <t>P.fact.SIN IVA</t>
  </si>
  <si>
    <t>P.Mayor CON IVA</t>
  </si>
  <si>
    <t>P.Mayor SIN IVA</t>
  </si>
  <si>
    <t>P.paquete 50 un CON IVA</t>
  </si>
  <si>
    <t>P.paquete 50 un SIN IVA</t>
  </si>
  <si>
    <t>P.Millar CON IVA</t>
  </si>
  <si>
    <t>P.Millar SIN IVA</t>
  </si>
  <si>
    <t>Producción promedio mensual (Kgs) ROLLOS</t>
  </si>
  <si>
    <t>Extra Bimaq</t>
  </si>
  <si>
    <t>Extra pequeña</t>
  </si>
  <si>
    <t>Extra alta</t>
  </si>
  <si>
    <t>Extra PP</t>
  </si>
  <si>
    <t>MOD/Kg</t>
  </si>
  <si>
    <t>Util Br.Mayor</t>
  </si>
  <si>
    <t>Margen B Mayor</t>
  </si>
  <si>
    <t>Transparente de baja densidad</t>
  </si>
  <si>
    <t>Transparente de alta densidad</t>
  </si>
  <si>
    <t>Transparente polipropileno</t>
  </si>
  <si>
    <t>Colores de alta y baja densidad</t>
  </si>
  <si>
    <t>CIF</t>
  </si>
  <si>
    <t>CALCULO PARA ROLLO</t>
  </si>
  <si>
    <t>CALCULO PARA IMPRESIÓN</t>
  </si>
  <si>
    <t>CALCULO BOLSA</t>
  </si>
  <si>
    <t>CIF PARA SELLA</t>
  </si>
  <si>
    <t>CIF PARA ROLL</t>
  </si>
  <si>
    <t>CIF PAR IMPR</t>
  </si>
  <si>
    <t>CIF DIIV 3</t>
  </si>
  <si>
    <t>ALTA BLANC</t>
  </si>
  <si>
    <t>PIGMENTO BLANCO</t>
  </si>
  <si>
    <t>Rollos de alta transp</t>
  </si>
  <si>
    <t xml:space="preserve">impre alta trans  </t>
  </si>
  <si>
    <t>impre blanca alta</t>
  </si>
  <si>
    <t>impre alta colore</t>
  </si>
  <si>
    <t>impr polipropi</t>
  </si>
  <si>
    <t>impr baja trans</t>
  </si>
  <si>
    <t>imprebaja blanc</t>
  </si>
  <si>
    <t>impre baja colo</t>
  </si>
  <si>
    <t>VALOR CON IV</t>
  </si>
  <si>
    <t>VALOR SIN IVA</t>
  </si>
  <si>
    <t>cif para pp</t>
  </si>
  <si>
    <t>cif para otro</t>
  </si>
  <si>
    <t>BOLSA DE ALTA IMPRESA TRANSP</t>
  </si>
  <si>
    <t>BOLSA DE BAJA IMPRESA TRANSP</t>
  </si>
  <si>
    <t>BOLSAS DE POLIPROPILE IMPRESA</t>
  </si>
  <si>
    <t>BOLSA DE BAJA IMPRESA COLORES</t>
  </si>
  <si>
    <t>BOLSA DE ALTA IMPRESA COLORES</t>
  </si>
  <si>
    <t>ROLLO PP IMPRESO</t>
  </si>
  <si>
    <t>ROLLO COLORES IMPRESO</t>
  </si>
  <si>
    <t>ROLLO BAJA IMPRESO TRANPS</t>
  </si>
  <si>
    <t>BOLSA PP</t>
  </si>
  <si>
    <t>JHON EDER PLAZAS</t>
  </si>
  <si>
    <t>JORGE VILLAMIZAR</t>
  </si>
  <si>
    <t>ROLDAN HURTADO</t>
  </si>
  <si>
    <t>RAFAEL VEGA</t>
  </si>
  <si>
    <t>ANDRES FELIPE CARREÑO</t>
  </si>
  <si>
    <t>LUIS PANESSO</t>
  </si>
  <si>
    <t>CAMILO ROBLES</t>
  </si>
  <si>
    <t>SERGIO LUNA</t>
  </si>
  <si>
    <t>SAMUEL ARIAS</t>
  </si>
  <si>
    <r>
      <rPr>
        <b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</t>
    </r>
  </si>
  <si>
    <t>ADRIANA SOFIA</t>
  </si>
  <si>
    <t>Mecánico</t>
  </si>
  <si>
    <t>ORLANDO GALVIS</t>
  </si>
  <si>
    <t>AGUA Y TELEFONO</t>
  </si>
  <si>
    <t>P.fact. CON IVA al detal</t>
  </si>
  <si>
    <t>ARRIENDO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</si>
</sst>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(&quot;$&quot;\ * #,##0_);_(&quot;$&quot;\ * \(#,##0\);_(&quot;$&quot;\ * &quot;-&quot;??_);_(@_)"/>
    <numFmt numFmtId="167" formatCode="_-[$$-240A]\ * #,##0.00_-;\-[$$-240A]\ * #,##0.00_-;_-[$$-240A]\ * &quot;-&quot;??_-;_-@_-"/>
    <numFmt numFmtId="168" formatCode="_-[$$-240A]\ * #,##0_-;\-[$$-240A]\ * #,##0_-;_-[$$-240A]\ * &quot;-&quot;??_-;_-@_-"/>
    <numFmt numFmtId="169" formatCode="_-&quot;$&quot;* #,##0_-;\-&quot;$&quot;* #,##0_-;_-&quot;$&quot;* &quot;-&quot;??_-;_-@_-"/>
    <numFmt numFmtId="170" formatCode="_-[$$-240A]* #,##0.00_-;\-[$$-240A]* #,##0.00_-;_-[$$-240A]* &quot;-&quot;??_-;_-@_-"/>
    <numFmt numFmtId="171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222222"/>
      <name val="Calibri"/>
      <family val="2"/>
    </font>
    <font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242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/>
    <xf numFmtId="0" fontId="0" fillId="0" borderId="11" xfId="0" applyBorder="1"/>
    <xf numFmtId="0" fontId="0" fillId="0" borderId="17" xfId="0" applyBorder="1"/>
    <xf numFmtId="0" fontId="0" fillId="0" borderId="22" xfId="0" applyBorder="1"/>
    <xf numFmtId="0" fontId="0" fillId="0" borderId="12" xfId="0" applyBorder="1"/>
    <xf numFmtId="166" fontId="0" fillId="0" borderId="11" xfId="1" applyNumberFormat="1" applyFont="1" applyBorder="1"/>
    <xf numFmtId="166" fontId="0" fillId="0" borderId="21" xfId="1" applyNumberFormat="1" applyFont="1" applyBorder="1"/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4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9" fontId="0" fillId="0" borderId="0" xfId="2" applyFont="1"/>
    <xf numFmtId="10" fontId="0" fillId="0" borderId="0" xfId="2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9" fontId="3" fillId="0" borderId="0" xfId="2" applyFont="1" applyFill="1" applyBorder="1" applyAlignment="1">
      <alignment horizontal="center" vertical="center"/>
    </xf>
    <xf numFmtId="10" fontId="3" fillId="0" borderId="0" xfId="2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1" fontId="6" fillId="0" borderId="0" xfId="0" applyNumberFormat="1" applyFont="1"/>
    <xf numFmtId="166" fontId="6" fillId="0" borderId="11" xfId="1" applyNumberFormat="1" applyFont="1" applyFill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1" fillId="0" borderId="11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vertical="center"/>
    </xf>
    <xf numFmtId="3" fontId="3" fillId="0" borderId="10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3" fontId="3" fillId="0" borderId="12" xfId="3" applyNumberFormat="1" applyFont="1" applyFill="1" applyBorder="1" applyAlignment="1" applyProtection="1">
      <alignment horizontal="right" vertical="center"/>
    </xf>
    <xf numFmtId="0" fontId="1" fillId="0" borderId="3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9" fontId="2" fillId="3" borderId="26" xfId="2" applyFont="1" applyFill="1" applyBorder="1" applyAlignment="1">
      <alignment horizontal="center" vertical="center"/>
    </xf>
    <xf numFmtId="9" fontId="2" fillId="3" borderId="30" xfId="2" applyFont="1" applyFill="1" applyBorder="1" applyAlignment="1">
      <alignment horizontal="center" vertical="center"/>
    </xf>
    <xf numFmtId="9" fontId="2" fillId="3" borderId="31" xfId="2" applyFont="1" applyFill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167" fontId="6" fillId="0" borderId="18" xfId="0" applyNumberFormat="1" applyFont="1" applyBorder="1" applyAlignment="1">
      <alignment horizontal="center"/>
    </xf>
    <xf numFmtId="167" fontId="6" fillId="0" borderId="21" xfId="0" applyNumberFormat="1" applyFont="1" applyBorder="1" applyAlignment="1">
      <alignment horizontal="center"/>
    </xf>
    <xf numFmtId="9" fontId="0" fillId="0" borderId="0" xfId="2" applyFont="1" applyFill="1"/>
    <xf numFmtId="167" fontId="0" fillId="0" borderId="11" xfId="0" applyNumberFormat="1" applyBorder="1"/>
    <xf numFmtId="41" fontId="0" fillId="0" borderId="11" xfId="4" applyFont="1" applyBorder="1"/>
    <xf numFmtId="0" fontId="0" fillId="0" borderId="45" xfId="0" applyBorder="1" applyAlignment="1">
      <alignment horizontal="center"/>
    </xf>
    <xf numFmtId="166" fontId="0" fillId="0" borderId="12" xfId="0" applyNumberFormat="1" applyBorder="1" applyAlignment="1">
      <alignment horizontal="center"/>
    </xf>
    <xf numFmtId="166" fontId="0" fillId="0" borderId="45" xfId="0" applyNumberFormat="1" applyBorder="1" applyAlignment="1">
      <alignment horizontal="center"/>
    </xf>
    <xf numFmtId="166" fontId="0" fillId="0" borderId="11" xfId="0" applyNumberFormat="1" applyBorder="1" applyAlignment="1">
      <alignment horizontal="center"/>
    </xf>
    <xf numFmtId="0" fontId="8" fillId="0" borderId="0" xfId="0" applyFont="1"/>
    <xf numFmtId="0" fontId="9" fillId="0" borderId="0" xfId="0" applyFont="1"/>
    <xf numFmtId="166" fontId="7" fillId="0" borderId="0" xfId="0" applyNumberFormat="1" applyFont="1"/>
    <xf numFmtId="10" fontId="0" fillId="0" borderId="11" xfId="0" applyNumberFormat="1" applyBorder="1"/>
    <xf numFmtId="9" fontId="0" fillId="0" borderId="11" xfId="0" applyNumberFormat="1" applyBorder="1"/>
    <xf numFmtId="3" fontId="3" fillId="0" borderId="11" xfId="0" applyNumberFormat="1" applyFont="1" applyBorder="1" applyAlignment="1">
      <alignment horizontal="right" vertical="center"/>
    </xf>
    <xf numFmtId="166" fontId="0" fillId="0" borderId="11" xfId="1" applyNumberFormat="1" applyFont="1" applyBorder="1" applyAlignment="1">
      <alignment horizontal="center"/>
    </xf>
    <xf numFmtId="166" fontId="0" fillId="0" borderId="11" xfId="0" applyNumberFormat="1" applyBorder="1"/>
    <xf numFmtId="0" fontId="1" fillId="0" borderId="11" xfId="0" applyFont="1" applyBorder="1" applyAlignment="1">
      <alignment horizontal="center"/>
    </xf>
    <xf numFmtId="0" fontId="0" fillId="0" borderId="0" xfId="0" applyAlignment="1">
      <alignment horizontal="center"/>
    </xf>
    <xf numFmtId="166" fontId="10" fillId="0" borderId="41" xfId="0" applyNumberFormat="1" applyFont="1" applyBorder="1"/>
    <xf numFmtId="166" fontId="10" fillId="0" borderId="11" xfId="0" applyNumberFormat="1" applyFont="1" applyBorder="1"/>
    <xf numFmtId="166" fontId="10" fillId="0" borderId="11" xfId="0" applyNumberFormat="1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9" fontId="0" fillId="0" borderId="0" xfId="2" applyFont="1" applyFill="1" applyAlignment="1">
      <alignment horizontal="center"/>
    </xf>
    <xf numFmtId="9" fontId="0" fillId="0" borderId="0" xfId="0" applyNumberFormat="1" applyAlignment="1">
      <alignment horizontal="center"/>
    </xf>
    <xf numFmtId="168" fontId="0" fillId="0" borderId="11" xfId="0" applyNumberFormat="1" applyBorder="1"/>
    <xf numFmtId="9" fontId="0" fillId="0" borderId="11" xfId="2" applyFont="1" applyBorder="1"/>
    <xf numFmtId="167" fontId="0" fillId="0" borderId="11" xfId="4" applyNumberFormat="1" applyFont="1" applyBorder="1"/>
    <xf numFmtId="167" fontId="0" fillId="0" borderId="10" xfId="0" applyNumberFormat="1" applyBorder="1"/>
    <xf numFmtId="41" fontId="0" fillId="0" borderId="11" xfId="0" applyNumberFormat="1" applyBorder="1"/>
    <xf numFmtId="167" fontId="6" fillId="5" borderId="11" xfId="0" applyNumberFormat="1" applyFont="1" applyFill="1" applyBorder="1" applyAlignment="1">
      <alignment horizontal="center"/>
    </xf>
    <xf numFmtId="167" fontId="6" fillId="5" borderId="20" xfId="0" applyNumberFormat="1" applyFont="1" applyFill="1" applyBorder="1" applyAlignment="1">
      <alignment horizontal="center"/>
    </xf>
    <xf numFmtId="166" fontId="6" fillId="5" borderId="23" xfId="1" applyNumberFormat="1" applyFont="1" applyFill="1" applyBorder="1" applyAlignment="1">
      <alignment horizontal="center"/>
    </xf>
    <xf numFmtId="166" fontId="6" fillId="5" borderId="11" xfId="1" applyNumberFormat="1" applyFont="1" applyFill="1" applyBorder="1" applyAlignment="1">
      <alignment horizontal="center"/>
    </xf>
    <xf numFmtId="41" fontId="0" fillId="5" borderId="11" xfId="4" applyFont="1" applyFill="1" applyBorder="1"/>
    <xf numFmtId="10" fontId="1" fillId="0" borderId="11" xfId="0" applyNumberFormat="1" applyFont="1" applyBorder="1"/>
    <xf numFmtId="164" fontId="7" fillId="0" borderId="11" xfId="0" applyNumberFormat="1" applyFont="1" applyBorder="1"/>
    <xf numFmtId="166" fontId="0" fillId="5" borderId="23" xfId="1" applyNumberFormat="1" applyFont="1" applyFill="1" applyBorder="1"/>
    <xf numFmtId="166" fontId="0" fillId="5" borderId="25" xfId="1" applyNumberFormat="1" applyFont="1" applyFill="1" applyBorder="1"/>
    <xf numFmtId="9" fontId="1" fillId="5" borderId="11" xfId="0" applyNumberFormat="1" applyFont="1" applyFill="1" applyBorder="1"/>
    <xf numFmtId="167" fontId="0" fillId="5" borderId="11" xfId="0" applyNumberFormat="1" applyFill="1" applyBorder="1"/>
    <xf numFmtId="166" fontId="6" fillId="5" borderId="12" xfId="1" applyNumberFormat="1" applyFont="1" applyFill="1" applyBorder="1" applyAlignment="1">
      <alignment horizontal="center"/>
    </xf>
    <xf numFmtId="168" fontId="0" fillId="5" borderId="11" xfId="0" applyNumberFormat="1" applyFill="1" applyBorder="1"/>
    <xf numFmtId="168" fontId="0" fillId="5" borderId="10" xfId="0" applyNumberFormat="1" applyFill="1" applyBorder="1"/>
    <xf numFmtId="0" fontId="5" fillId="3" borderId="2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41" fontId="1" fillId="0" borderId="11" xfId="4" applyFont="1" applyBorder="1"/>
    <xf numFmtId="166" fontId="0" fillId="5" borderId="12" xfId="1" applyNumberFormat="1" applyFont="1" applyFill="1" applyBorder="1" applyAlignment="1">
      <alignment horizontal="center"/>
    </xf>
    <xf numFmtId="166" fontId="0" fillId="5" borderId="10" xfId="1" applyNumberFormat="1" applyFont="1" applyFill="1" applyBorder="1" applyAlignment="1">
      <alignment horizontal="center"/>
    </xf>
    <xf numFmtId="166" fontId="0" fillId="5" borderId="12" xfId="1" applyNumberFormat="1" applyFont="1" applyFill="1" applyBorder="1"/>
    <xf numFmtId="166" fontId="0" fillId="5" borderId="10" xfId="1" applyNumberFormat="1" applyFont="1" applyFill="1" applyBorder="1"/>
    <xf numFmtId="166" fontId="0" fillId="5" borderId="18" xfId="1" applyNumberFormat="1" applyFont="1" applyFill="1" applyBorder="1"/>
    <xf numFmtId="166" fontId="0" fillId="5" borderId="23" xfId="1" applyNumberFormat="1" applyFont="1" applyFill="1" applyBorder="1" applyAlignment="1">
      <alignment horizontal="center"/>
    </xf>
    <xf numFmtId="166" fontId="0" fillId="5" borderId="25" xfId="1" applyNumberFormat="1" applyFont="1" applyFill="1" applyBorder="1" applyAlignment="1">
      <alignment horizontal="center"/>
    </xf>
    <xf numFmtId="164" fontId="7" fillId="0" borderId="0" xfId="0" applyNumberFormat="1" applyFont="1"/>
    <xf numFmtId="166" fontId="1" fillId="7" borderId="0" xfId="0" applyNumberFormat="1" applyFont="1" applyFill="1"/>
    <xf numFmtId="169" fontId="0" fillId="0" borderId="11" xfId="0" applyNumberFormat="1" applyBorder="1"/>
    <xf numFmtId="0" fontId="0" fillId="8" borderId="11" xfId="0" applyFill="1" applyBorder="1"/>
    <xf numFmtId="166" fontId="10" fillId="8" borderId="11" xfId="0" applyNumberFormat="1" applyFont="1" applyFill="1" applyBorder="1"/>
    <xf numFmtId="166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9" fontId="7" fillId="0" borderId="11" xfId="0" applyNumberFormat="1" applyFont="1" applyBorder="1"/>
    <xf numFmtId="166" fontId="1" fillId="0" borderId="11" xfId="0" applyNumberFormat="1" applyFont="1" applyBorder="1"/>
    <xf numFmtId="9" fontId="0" fillId="7" borderId="11" xfId="2" applyFont="1" applyFill="1" applyBorder="1"/>
    <xf numFmtId="9" fontId="0" fillId="9" borderId="11" xfId="2" applyFont="1" applyFill="1" applyBorder="1"/>
    <xf numFmtId="168" fontId="0" fillId="7" borderId="11" xfId="0" applyNumberFormat="1" applyFill="1" applyBorder="1"/>
    <xf numFmtId="0" fontId="5" fillId="0" borderId="51" xfId="0" applyFont="1" applyBorder="1" applyAlignment="1">
      <alignment horizontal="center" vertical="center"/>
    </xf>
    <xf numFmtId="166" fontId="6" fillId="5" borderId="52" xfId="1" applyNumberFormat="1" applyFont="1" applyFill="1" applyBorder="1" applyAlignment="1">
      <alignment horizontal="center"/>
    </xf>
    <xf numFmtId="2" fontId="0" fillId="0" borderId="0" xfId="0" applyNumberFormat="1"/>
    <xf numFmtId="1" fontId="0" fillId="0" borderId="0" xfId="0" applyNumberFormat="1"/>
    <xf numFmtId="170" fontId="0" fillId="0" borderId="0" xfId="0" applyNumberFormat="1"/>
    <xf numFmtId="167" fontId="0" fillId="7" borderId="11" xfId="0" applyNumberFormat="1" applyFill="1" applyBorder="1"/>
    <xf numFmtId="166" fontId="0" fillId="0" borderId="0" xfId="0" applyNumberFormat="1"/>
    <xf numFmtId="166" fontId="8" fillId="0" borderId="0" xfId="0" applyNumberFormat="1" applyFont="1"/>
    <xf numFmtId="0" fontId="1" fillId="0" borderId="45" xfId="0" applyFont="1" applyBorder="1"/>
    <xf numFmtId="166" fontId="0" fillId="7" borderId="11" xfId="1" applyNumberFormat="1" applyFont="1" applyFill="1" applyBorder="1"/>
    <xf numFmtId="9" fontId="0" fillId="0" borderId="0" xfId="0" applyNumberFormat="1"/>
    <xf numFmtId="171" fontId="0" fillId="0" borderId="0" xfId="0" applyNumberFormat="1"/>
    <xf numFmtId="0" fontId="3" fillId="10" borderId="9" xfId="0" applyFont="1" applyFill="1" applyBorder="1" applyAlignment="1">
      <alignment horizontal="center" vertical="center"/>
    </xf>
    <xf numFmtId="0" fontId="3" fillId="10" borderId="29" xfId="0" applyFont="1" applyFill="1" applyBorder="1" applyAlignment="1">
      <alignment horizontal="center" vertical="center"/>
    </xf>
    <xf numFmtId="9" fontId="3" fillId="10" borderId="17" xfId="2" applyFont="1" applyFill="1" applyBorder="1" applyAlignment="1">
      <alignment horizontal="center" vertical="center"/>
    </xf>
    <xf numFmtId="9" fontId="3" fillId="10" borderId="11" xfId="2" applyFont="1" applyFill="1" applyBorder="1" applyAlignment="1">
      <alignment horizontal="center" vertical="center"/>
    </xf>
    <xf numFmtId="9" fontId="3" fillId="10" borderId="18" xfId="2" applyFont="1" applyFill="1" applyBorder="1" applyAlignment="1">
      <alignment horizontal="center" vertical="center"/>
    </xf>
    <xf numFmtId="9" fontId="3" fillId="10" borderId="9" xfId="2" applyFont="1" applyFill="1" applyBorder="1" applyAlignment="1">
      <alignment horizontal="center" vertical="center"/>
    </xf>
    <xf numFmtId="10" fontId="3" fillId="10" borderId="9" xfId="2" applyNumberFormat="1" applyFont="1" applyFill="1" applyBorder="1" applyAlignment="1">
      <alignment horizontal="center" vertical="center"/>
    </xf>
    <xf numFmtId="9" fontId="3" fillId="10" borderId="43" xfId="2" applyFont="1" applyFill="1" applyBorder="1" applyAlignment="1">
      <alignment horizontal="center" vertical="center"/>
    </xf>
    <xf numFmtId="167" fontId="0" fillId="10" borderId="11" xfId="0" applyNumberFormat="1" applyFill="1" applyBorder="1"/>
    <xf numFmtId="0" fontId="3" fillId="11" borderId="9" xfId="0" applyFont="1" applyFill="1" applyBorder="1" applyAlignment="1">
      <alignment horizontal="center" vertical="center" wrapText="1"/>
    </xf>
    <xf numFmtId="0" fontId="3" fillId="11" borderId="9" xfId="0" applyFont="1" applyFill="1" applyBorder="1" applyAlignment="1">
      <alignment horizontal="center" vertical="center"/>
    </xf>
    <xf numFmtId="0" fontId="3" fillId="11" borderId="29" xfId="0" applyFont="1" applyFill="1" applyBorder="1" applyAlignment="1">
      <alignment horizontal="center" vertical="center"/>
    </xf>
    <xf numFmtId="9" fontId="3" fillId="11" borderId="17" xfId="2" applyFont="1" applyFill="1" applyBorder="1" applyAlignment="1">
      <alignment horizontal="center" vertical="center"/>
    </xf>
    <xf numFmtId="9" fontId="3" fillId="11" borderId="11" xfId="2" applyFont="1" applyFill="1" applyBorder="1" applyAlignment="1">
      <alignment horizontal="center" vertical="center"/>
    </xf>
    <xf numFmtId="9" fontId="3" fillId="11" borderId="18" xfId="2" applyFont="1" applyFill="1" applyBorder="1" applyAlignment="1">
      <alignment horizontal="center" vertical="center"/>
    </xf>
    <xf numFmtId="9" fontId="3" fillId="11" borderId="9" xfId="2" applyFont="1" applyFill="1" applyBorder="1" applyAlignment="1">
      <alignment horizontal="center" vertical="center"/>
    </xf>
    <xf numFmtId="10" fontId="3" fillId="11" borderId="9" xfId="2" applyNumberFormat="1" applyFont="1" applyFill="1" applyBorder="1" applyAlignment="1">
      <alignment horizontal="center" vertical="center"/>
    </xf>
    <xf numFmtId="9" fontId="3" fillId="11" borderId="43" xfId="2" applyFont="1" applyFill="1" applyBorder="1" applyAlignment="1">
      <alignment horizontal="center" vertical="center"/>
    </xf>
    <xf numFmtId="167" fontId="0" fillId="11" borderId="11" xfId="0" applyNumberFormat="1" applyFill="1" applyBorder="1"/>
    <xf numFmtId="9" fontId="3" fillId="10" borderId="22" xfId="2" applyFont="1" applyFill="1" applyBorder="1" applyAlignment="1">
      <alignment horizontal="center" vertical="center"/>
    </xf>
    <xf numFmtId="9" fontId="3" fillId="10" borderId="12" xfId="2" applyFont="1" applyFill="1" applyBorder="1" applyAlignment="1">
      <alignment horizontal="center" vertical="center"/>
    </xf>
    <xf numFmtId="9" fontId="3" fillId="10" borderId="23" xfId="2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0" fontId="3" fillId="10" borderId="32" xfId="0" applyFont="1" applyFill="1" applyBorder="1" applyAlignment="1">
      <alignment horizontal="center" vertical="center"/>
    </xf>
    <xf numFmtId="9" fontId="3" fillId="10" borderId="19" xfId="2" applyFont="1" applyFill="1" applyBorder="1" applyAlignment="1">
      <alignment horizontal="center" vertical="center"/>
    </xf>
    <xf numFmtId="9" fontId="3" fillId="10" borderId="20" xfId="2" applyFont="1" applyFill="1" applyBorder="1" applyAlignment="1">
      <alignment horizontal="center" vertical="center"/>
    </xf>
    <xf numFmtId="9" fontId="3" fillId="10" borderId="21" xfId="2" applyFont="1" applyFill="1" applyBorder="1" applyAlignment="1">
      <alignment horizontal="center" vertical="center"/>
    </xf>
    <xf numFmtId="9" fontId="3" fillId="10" borderId="5" xfId="2" applyFont="1" applyFill="1" applyBorder="1" applyAlignment="1">
      <alignment horizontal="center" vertical="center"/>
    </xf>
    <xf numFmtId="10" fontId="3" fillId="10" borderId="5" xfId="2" applyNumberFormat="1" applyFont="1" applyFill="1" applyBorder="1" applyAlignment="1">
      <alignment horizontal="center" vertical="center"/>
    </xf>
    <xf numFmtId="9" fontId="3" fillId="10" borderId="44" xfId="2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6" borderId="37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10" fontId="2" fillId="3" borderId="8" xfId="2" applyNumberFormat="1" applyFont="1" applyFill="1" applyBorder="1" applyAlignment="1">
      <alignment horizontal="center" vertical="center"/>
    </xf>
    <xf numFmtId="10" fontId="2" fillId="3" borderId="5" xfId="2" applyNumberFormat="1" applyFont="1" applyFill="1" applyBorder="1" applyAlignment="1">
      <alignment horizontal="center" vertical="center"/>
    </xf>
    <xf numFmtId="0" fontId="3" fillId="10" borderId="9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3" fillId="11" borderId="9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9" fontId="2" fillId="3" borderId="14" xfId="2" applyFont="1" applyFill="1" applyBorder="1" applyAlignment="1">
      <alignment horizontal="center" vertical="center"/>
    </xf>
    <xf numFmtId="9" fontId="2" fillId="3" borderId="15" xfId="2" applyFont="1" applyFill="1" applyBorder="1" applyAlignment="1">
      <alignment horizontal="center" vertical="center"/>
    </xf>
    <xf numFmtId="9" fontId="2" fillId="3" borderId="16" xfId="2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0" fontId="2" fillId="3" borderId="8" xfId="2" applyNumberFormat="1" applyFont="1" applyFill="1" applyBorder="1" applyAlignment="1">
      <alignment horizontal="center" vertical="center" wrapText="1"/>
    </xf>
    <xf numFmtId="10" fontId="2" fillId="3" borderId="48" xfId="2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49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50" xfId="0" applyFont="1" applyFill="1" applyBorder="1" applyAlignment="1">
      <alignment horizontal="center" vertical="center"/>
    </xf>
    <xf numFmtId="10" fontId="2" fillId="3" borderId="11" xfId="2" applyNumberFormat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47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46" xfId="0" applyFont="1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1" fillId="6" borderId="11" xfId="0" applyFont="1" applyFill="1" applyBorder="1" applyAlignment="1">
      <alignment horizontal="center"/>
    </xf>
    <xf numFmtId="0" fontId="1" fillId="6" borderId="40" xfId="0" applyFont="1" applyFill="1" applyBorder="1" applyAlignment="1">
      <alignment horizontal="center"/>
    </xf>
    <xf numFmtId="0" fontId="1" fillId="6" borderId="41" xfId="0" applyFont="1" applyFill="1" applyBorder="1" applyAlignment="1">
      <alignment horizontal="center"/>
    </xf>
    <xf numFmtId="166" fontId="7" fillId="6" borderId="40" xfId="0" applyNumberFormat="1" applyFont="1" applyFill="1" applyBorder="1" applyAlignment="1">
      <alignment horizontal="center"/>
    </xf>
    <xf numFmtId="166" fontId="7" fillId="6" borderId="41" xfId="0" applyNumberFormat="1" applyFont="1" applyFill="1" applyBorder="1" applyAlignment="1">
      <alignment horizontal="center"/>
    </xf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1" fillId="0" borderId="33" xfId="0" applyFont="1" applyBorder="1" applyAlignment="1">
      <alignment horizontal="center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1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3" borderId="37" xfId="0" applyFont="1" applyFill="1" applyBorder="1" applyAlignment="1">
      <alignment horizontal="center" wrapText="1"/>
    </xf>
    <xf numFmtId="0" fontId="1" fillId="3" borderId="39" xfId="0" applyFont="1" applyFill="1" applyBorder="1" applyAlignment="1">
      <alignment horizontal="center" wrapText="1"/>
    </xf>
    <xf numFmtId="164" fontId="0" fillId="5" borderId="12" xfId="1" applyFont="1" applyFill="1" applyBorder="1" applyAlignment="1">
      <alignment horizontal="center"/>
    </xf>
  </cellXfs>
  <cellStyles count="5">
    <cellStyle name="Millares" xfId="3" builtinId="3"/>
    <cellStyle name="Millares [0]" xfId="4" builtinId="6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workbookViewId="0">
      <selection activeCell="F33" sqref="F33"/>
    </sheetView>
  </sheetViews>
  <sheetFormatPr baseColWidth="10" defaultRowHeight="14.4" x14ac:dyDescent="0.3"/>
  <cols>
    <col min="2" max="2" width="26.109375" customWidth="1"/>
    <col min="3" max="3" width="22.109375" customWidth="1"/>
  </cols>
  <sheetData>
    <row r="1" spans="1:3" x14ac:dyDescent="0.3">
      <c r="A1" s="164" t="s">
        <v>62</v>
      </c>
      <c r="B1" s="164" t="s">
        <v>8</v>
      </c>
      <c r="C1" s="170" t="s">
        <v>0</v>
      </c>
    </row>
    <row r="2" spans="1:3" ht="15" thickBot="1" x14ac:dyDescent="0.35">
      <c r="A2" s="165"/>
      <c r="B2" s="169"/>
      <c r="C2" s="171"/>
    </row>
    <row r="3" spans="1:3" ht="16.5" customHeight="1" x14ac:dyDescent="0.3">
      <c r="A3" s="162">
        <v>1</v>
      </c>
      <c r="B3" s="162" t="s">
        <v>1</v>
      </c>
      <c r="C3" s="2" t="s">
        <v>9</v>
      </c>
    </row>
    <row r="4" spans="1:3" ht="16.5" customHeight="1" x14ac:dyDescent="0.3">
      <c r="A4" s="166"/>
      <c r="B4" s="166"/>
      <c r="C4" s="3" t="s">
        <v>10</v>
      </c>
    </row>
    <row r="5" spans="1:3" ht="16.5" customHeight="1" thickBot="1" x14ac:dyDescent="0.35">
      <c r="A5" s="163"/>
      <c r="B5" s="163"/>
      <c r="C5" s="4" t="s">
        <v>11</v>
      </c>
    </row>
    <row r="6" spans="1:3" ht="16.5" customHeight="1" x14ac:dyDescent="0.3">
      <c r="A6" s="162">
        <v>2</v>
      </c>
      <c r="B6" s="162" t="s">
        <v>2</v>
      </c>
      <c r="C6" s="2" t="s">
        <v>9</v>
      </c>
    </row>
    <row r="7" spans="1:3" ht="16.5" customHeight="1" thickBot="1" x14ac:dyDescent="0.35">
      <c r="A7" s="163"/>
      <c r="B7" s="163"/>
      <c r="C7" s="4" t="s">
        <v>10</v>
      </c>
    </row>
    <row r="8" spans="1:3" ht="16.5" customHeight="1" x14ac:dyDescent="0.3">
      <c r="A8" s="162">
        <v>3</v>
      </c>
      <c r="B8" s="162" t="s">
        <v>3</v>
      </c>
      <c r="C8" s="2" t="s">
        <v>9</v>
      </c>
    </row>
    <row r="9" spans="1:3" ht="16.5" customHeight="1" x14ac:dyDescent="0.3">
      <c r="A9" s="166"/>
      <c r="B9" s="166"/>
      <c r="C9" s="3" t="s">
        <v>10</v>
      </c>
    </row>
    <row r="10" spans="1:3" ht="16.5" customHeight="1" thickBot="1" x14ac:dyDescent="0.35">
      <c r="A10" s="163"/>
      <c r="B10" s="163"/>
      <c r="C10" s="4" t="s">
        <v>11</v>
      </c>
    </row>
    <row r="11" spans="1:3" ht="16.5" customHeight="1" x14ac:dyDescent="0.3">
      <c r="A11" s="167">
        <v>4</v>
      </c>
      <c r="B11" s="172" t="s">
        <v>4</v>
      </c>
      <c r="C11" s="5" t="s">
        <v>9</v>
      </c>
    </row>
    <row r="12" spans="1:3" ht="16.5" customHeight="1" thickBot="1" x14ac:dyDescent="0.35">
      <c r="A12" s="168"/>
      <c r="B12" s="173"/>
      <c r="C12" s="1" t="s">
        <v>10</v>
      </c>
    </row>
    <row r="13" spans="1:3" ht="16.5" customHeight="1" x14ac:dyDescent="0.3">
      <c r="A13" s="162">
        <v>5</v>
      </c>
      <c r="B13" s="162" t="s">
        <v>5</v>
      </c>
      <c r="C13" s="2" t="s">
        <v>9</v>
      </c>
    </row>
    <row r="14" spans="1:3" ht="16.5" customHeight="1" x14ac:dyDescent="0.3">
      <c r="A14" s="166"/>
      <c r="B14" s="166"/>
      <c r="C14" s="3" t="s">
        <v>10</v>
      </c>
    </row>
    <row r="15" spans="1:3" ht="16.5" customHeight="1" thickBot="1" x14ac:dyDescent="0.35">
      <c r="A15" s="163"/>
      <c r="B15" s="163"/>
      <c r="C15" s="4" t="s">
        <v>11</v>
      </c>
    </row>
    <row r="16" spans="1:3" ht="16.5" customHeight="1" x14ac:dyDescent="0.3">
      <c r="A16" s="162">
        <v>6</v>
      </c>
      <c r="B16" s="162" t="s">
        <v>6</v>
      </c>
      <c r="C16" s="6" t="s">
        <v>9</v>
      </c>
    </row>
    <row r="17" spans="1:3" ht="16.5" customHeight="1" thickBot="1" x14ac:dyDescent="0.35">
      <c r="A17" s="163"/>
      <c r="B17" s="163"/>
      <c r="C17" s="4" t="s">
        <v>10</v>
      </c>
    </row>
    <row r="18" spans="1:3" ht="16.5" customHeight="1" x14ac:dyDescent="0.3">
      <c r="A18" s="162">
        <v>7</v>
      </c>
      <c r="B18" s="162" t="s">
        <v>7</v>
      </c>
      <c r="C18" s="2" t="s">
        <v>9</v>
      </c>
    </row>
    <row r="19" spans="1:3" ht="16.5" customHeight="1" x14ac:dyDescent="0.3">
      <c r="A19" s="166"/>
      <c r="B19" s="166"/>
      <c r="C19" s="3" t="s">
        <v>10</v>
      </c>
    </row>
    <row r="20" spans="1:3" ht="16.5" customHeight="1" thickBot="1" x14ac:dyDescent="0.35">
      <c r="A20" s="163"/>
      <c r="B20" s="163"/>
      <c r="C20" s="4" t="s">
        <v>11</v>
      </c>
    </row>
    <row r="21" spans="1:3" x14ac:dyDescent="0.3">
      <c r="A21" s="162">
        <v>8</v>
      </c>
      <c r="B21" s="162" t="s">
        <v>21</v>
      </c>
      <c r="C21" s="6" t="s">
        <v>9</v>
      </c>
    </row>
    <row r="22" spans="1:3" ht="15" thickBot="1" x14ac:dyDescent="0.35">
      <c r="A22" s="163"/>
      <c r="B22" s="163"/>
      <c r="C22" s="4" t="s">
        <v>10</v>
      </c>
    </row>
  </sheetData>
  <mergeCells count="19">
    <mergeCell ref="C1:C2"/>
    <mergeCell ref="B3:B5"/>
    <mergeCell ref="B6:B7"/>
    <mergeCell ref="B8:B10"/>
    <mergeCell ref="B11:B12"/>
    <mergeCell ref="B21:B22"/>
    <mergeCell ref="A1:A2"/>
    <mergeCell ref="A3:A5"/>
    <mergeCell ref="A6:A7"/>
    <mergeCell ref="A8:A10"/>
    <mergeCell ref="A11:A12"/>
    <mergeCell ref="A13:A15"/>
    <mergeCell ref="A16:A17"/>
    <mergeCell ref="A18:A20"/>
    <mergeCell ref="A21:A22"/>
    <mergeCell ref="B13:B15"/>
    <mergeCell ref="B16:B17"/>
    <mergeCell ref="B18:B20"/>
    <mergeCell ref="B1:B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3"/>
  <sheetViews>
    <sheetView tabSelected="1" workbookViewId="0">
      <selection activeCell="N19" sqref="N19:N23"/>
    </sheetView>
  </sheetViews>
  <sheetFormatPr baseColWidth="10" defaultRowHeight="14.4" x14ac:dyDescent="0.3"/>
  <cols>
    <col min="1" max="1" width="35.44140625" bestFit="1" customWidth="1"/>
    <col min="2" max="2" width="14.5546875" bestFit="1" customWidth="1"/>
    <col min="3" max="3" width="17.44140625" bestFit="1" customWidth="1"/>
    <col min="4" max="4" width="11.88671875" style="22" bestFit="1" customWidth="1"/>
    <col min="5" max="5" width="13.88671875" style="22" bestFit="1" customWidth="1"/>
    <col min="6" max="6" width="5.44140625" style="22" bestFit="1" customWidth="1"/>
    <col min="7" max="7" width="5.5546875" style="22" bestFit="1" customWidth="1"/>
    <col min="8" max="8" width="11.88671875" bestFit="1" customWidth="1"/>
    <col min="9" max="9" width="7.33203125" style="23" bestFit="1" customWidth="1"/>
    <col min="10" max="10" width="9.33203125" bestFit="1" customWidth="1"/>
    <col min="11" max="11" width="12" bestFit="1" customWidth="1"/>
    <col min="12" max="12" width="11" bestFit="1" customWidth="1"/>
    <col min="14" max="14" width="12" bestFit="1" customWidth="1"/>
    <col min="15" max="15" width="14" customWidth="1"/>
    <col min="16" max="16" width="15.109375" customWidth="1"/>
    <col min="17" max="17" width="8.88671875" customWidth="1"/>
    <col min="18" max="18" width="15.109375" customWidth="1"/>
  </cols>
  <sheetData>
    <row r="1" spans="1:19" ht="15" customHeight="1" thickBot="1" x14ac:dyDescent="0.35">
      <c r="A1" s="186" t="s">
        <v>12</v>
      </c>
      <c r="B1" s="176" t="s">
        <v>12</v>
      </c>
      <c r="C1" s="188" t="s">
        <v>37</v>
      </c>
      <c r="D1" s="190" t="s">
        <v>38</v>
      </c>
      <c r="E1" s="191"/>
      <c r="F1" s="191"/>
      <c r="G1" s="192"/>
      <c r="H1" s="176" t="s">
        <v>13</v>
      </c>
      <c r="I1" s="178" t="s">
        <v>14</v>
      </c>
      <c r="J1" s="176" t="s">
        <v>15</v>
      </c>
      <c r="K1" s="176" t="s">
        <v>76</v>
      </c>
      <c r="L1" s="176" t="s">
        <v>174</v>
      </c>
      <c r="M1" s="176" t="s">
        <v>116</v>
      </c>
      <c r="N1" s="176" t="s">
        <v>117</v>
      </c>
    </row>
    <row r="2" spans="1:19" ht="15" thickBot="1" x14ac:dyDescent="0.35">
      <c r="A2" s="187"/>
      <c r="B2" s="177"/>
      <c r="C2" s="189"/>
      <c r="D2" s="48" t="s">
        <v>36</v>
      </c>
      <c r="E2" s="49" t="s">
        <v>18</v>
      </c>
      <c r="F2" s="49" t="s">
        <v>17</v>
      </c>
      <c r="G2" s="50" t="s">
        <v>19</v>
      </c>
      <c r="H2" s="177"/>
      <c r="I2" s="179"/>
      <c r="J2" s="177"/>
      <c r="K2" s="177"/>
      <c r="L2" s="183"/>
      <c r="M2" s="183"/>
      <c r="N2" s="183"/>
    </row>
    <row r="3" spans="1:19" x14ac:dyDescent="0.3">
      <c r="A3" s="180" t="s">
        <v>1</v>
      </c>
      <c r="B3" s="132" t="s">
        <v>16</v>
      </c>
      <c r="C3" s="133" t="s">
        <v>17</v>
      </c>
      <c r="D3" s="151">
        <v>0.25</v>
      </c>
      <c r="E3" s="152">
        <v>0</v>
      </c>
      <c r="F3" s="152">
        <v>0.75</v>
      </c>
      <c r="G3" s="153">
        <v>0</v>
      </c>
      <c r="H3" s="137">
        <v>0</v>
      </c>
      <c r="I3" s="138">
        <v>1.15E-2</v>
      </c>
      <c r="J3" s="139">
        <v>0.09</v>
      </c>
      <c r="K3" s="140">
        <f>(D3*B29)+(F3*B28)+(I3*B39)+(J3*D34)</f>
        <v>8576.4399999999987</v>
      </c>
      <c r="L3" s="140">
        <f>' MOD'!N28+' MOD'!L35+' MOD'!N35</f>
        <v>1645.1327591145098</v>
      </c>
      <c r="M3" s="140">
        <f>CIF!K27+CIF!K28+CIF!K31</f>
        <v>1861.0167333333334</v>
      </c>
      <c r="N3" s="140">
        <f>SUM(K3:M3)</f>
        <v>12082.589492447842</v>
      </c>
    </row>
    <row r="4" spans="1:19" x14ac:dyDescent="0.3">
      <c r="A4" s="180"/>
      <c r="B4" s="132" t="s">
        <v>16</v>
      </c>
      <c r="C4" s="133" t="s">
        <v>18</v>
      </c>
      <c r="D4" s="134">
        <v>0.4</v>
      </c>
      <c r="E4" s="135">
        <v>0.6</v>
      </c>
      <c r="F4" s="135">
        <v>0</v>
      </c>
      <c r="G4" s="136">
        <v>0</v>
      </c>
      <c r="H4" s="137">
        <v>0</v>
      </c>
      <c r="I4" s="138">
        <v>1.15E-2</v>
      </c>
      <c r="J4" s="139">
        <v>0.09</v>
      </c>
      <c r="K4" s="140">
        <f>(D4*B29)+(E4*B31)+(I4*B39)+(J4*D34)</f>
        <v>8276.4399999999987</v>
      </c>
      <c r="L4" s="140">
        <f>L3</f>
        <v>1645.1327591145098</v>
      </c>
      <c r="M4" s="140">
        <f>CIF!K27+CIF!K28+CIF!K31</f>
        <v>1861.0167333333334</v>
      </c>
      <c r="N4" s="140">
        <f t="shared" ref="N4:N23" si="0">SUM(K4:M4)</f>
        <v>11782.589492447842</v>
      </c>
    </row>
    <row r="5" spans="1:19" x14ac:dyDescent="0.3">
      <c r="A5" s="180"/>
      <c r="B5" s="132" t="s">
        <v>16</v>
      </c>
      <c r="C5" s="133" t="s">
        <v>19</v>
      </c>
      <c r="D5" s="134">
        <v>0</v>
      </c>
      <c r="E5" s="135">
        <v>0</v>
      </c>
      <c r="F5" s="135">
        <v>0</v>
      </c>
      <c r="G5" s="136">
        <v>1</v>
      </c>
      <c r="H5" s="137">
        <v>0</v>
      </c>
      <c r="I5" s="138">
        <v>1.15E-2</v>
      </c>
      <c r="J5" s="139">
        <v>0.09</v>
      </c>
      <c r="K5" s="140">
        <f>(G5*B27)+(I5*B39)+(J5*D34)</f>
        <v>8576.4399999999987</v>
      </c>
      <c r="L5" s="140">
        <f>L4</f>
        <v>1645.1327591145098</v>
      </c>
      <c r="M5" s="140">
        <f>CIF!K27+CIF!K28+CIF!K30</f>
        <v>2658.5953333333332</v>
      </c>
      <c r="N5" s="140">
        <f t="shared" si="0"/>
        <v>12880.168092447841</v>
      </c>
      <c r="O5">
        <v>1491</v>
      </c>
    </row>
    <row r="6" spans="1:19" x14ac:dyDescent="0.3">
      <c r="A6" s="182" t="s">
        <v>2</v>
      </c>
      <c r="B6" s="142" t="s">
        <v>16</v>
      </c>
      <c r="C6" s="143" t="s">
        <v>17</v>
      </c>
      <c r="D6" s="144">
        <v>0.25</v>
      </c>
      <c r="E6" s="145">
        <v>0</v>
      </c>
      <c r="F6" s="145">
        <v>0.75</v>
      </c>
      <c r="G6" s="146">
        <v>0</v>
      </c>
      <c r="H6" s="147">
        <v>0.04</v>
      </c>
      <c r="I6" s="148">
        <v>1.15E-2</v>
      </c>
      <c r="J6" s="149">
        <v>0.09</v>
      </c>
      <c r="K6" s="150">
        <f>(D6*B29)+(F6*B28)+(H6*B34)+(I6*B39)+(J6*D34)</f>
        <v>9496.44</v>
      </c>
      <c r="L6" s="150">
        <f>L5</f>
        <v>1645.1327591145098</v>
      </c>
      <c r="M6" s="150">
        <f>M3</f>
        <v>1861.0167333333334</v>
      </c>
      <c r="N6" s="150">
        <f t="shared" si="0"/>
        <v>13002.589492447843</v>
      </c>
    </row>
    <row r="7" spans="1:19" x14ac:dyDescent="0.3">
      <c r="A7" s="182"/>
      <c r="B7" s="142" t="s">
        <v>16</v>
      </c>
      <c r="C7" s="143" t="s">
        <v>18</v>
      </c>
      <c r="D7" s="144">
        <v>0.4</v>
      </c>
      <c r="E7" s="145">
        <v>0.6</v>
      </c>
      <c r="F7" s="145">
        <v>0</v>
      </c>
      <c r="G7" s="146">
        <v>0</v>
      </c>
      <c r="H7" s="147">
        <v>0.04</v>
      </c>
      <c r="I7" s="148">
        <v>1.15E-2</v>
      </c>
      <c r="J7" s="149">
        <v>0.09</v>
      </c>
      <c r="K7" s="150">
        <f>(D7*B29)+(E7*B31)+(H7*B34)+(I7*B39)+(J7*D34)</f>
        <v>9196.44</v>
      </c>
      <c r="L7" s="150">
        <f>L6</f>
        <v>1645.1327591145098</v>
      </c>
      <c r="M7" s="150">
        <f>M3</f>
        <v>1861.0167333333334</v>
      </c>
      <c r="N7" s="150">
        <f t="shared" si="0"/>
        <v>12702.589492447843</v>
      </c>
      <c r="P7" s="7" t="s">
        <v>199</v>
      </c>
      <c r="Q7" s="7" t="s">
        <v>200</v>
      </c>
    </row>
    <row r="8" spans="1:19" x14ac:dyDescent="0.3">
      <c r="A8" s="180" t="s">
        <v>3</v>
      </c>
      <c r="B8" s="132" t="s">
        <v>16</v>
      </c>
      <c r="C8" s="133" t="s">
        <v>17</v>
      </c>
      <c r="D8" s="134">
        <v>0.25</v>
      </c>
      <c r="E8" s="135">
        <v>0</v>
      </c>
      <c r="F8" s="135">
        <v>0.75</v>
      </c>
      <c r="G8" s="136">
        <v>0</v>
      </c>
      <c r="H8" s="137">
        <v>0</v>
      </c>
      <c r="I8" s="138">
        <v>0</v>
      </c>
      <c r="J8" s="139">
        <v>0</v>
      </c>
      <c r="K8" s="140">
        <f>(D8*B29)+(F8*B28)</f>
        <v>7500</v>
      </c>
      <c r="L8" s="140">
        <f>' MOD'!N28+' MOD'!N35</f>
        <v>1386.3941591145099</v>
      </c>
      <c r="M8" s="140">
        <f>CIF!K28+CIF!K31</f>
        <v>721.61873333333324</v>
      </c>
      <c r="N8" s="140">
        <f t="shared" si="0"/>
        <v>9608.0128924478431</v>
      </c>
      <c r="O8" t="s">
        <v>192</v>
      </c>
      <c r="P8">
        <v>11500</v>
      </c>
      <c r="Q8" s="123">
        <f>(P8/119)*100</f>
        <v>9663.865546218487</v>
      </c>
      <c r="R8" s="124">
        <f>N3/Q8</f>
        <v>1.2502853474793854</v>
      </c>
      <c r="S8" s="123">
        <v>26</v>
      </c>
    </row>
    <row r="9" spans="1:19" x14ac:dyDescent="0.3">
      <c r="A9" s="180"/>
      <c r="B9" s="132" t="s">
        <v>16</v>
      </c>
      <c r="C9" s="133" t="s">
        <v>18</v>
      </c>
      <c r="D9" s="134">
        <v>0.4</v>
      </c>
      <c r="E9" s="135">
        <v>0.6</v>
      </c>
      <c r="F9" s="135">
        <v>0</v>
      </c>
      <c r="G9" s="136">
        <v>0</v>
      </c>
      <c r="H9" s="137">
        <v>0</v>
      </c>
      <c r="I9" s="138">
        <v>0</v>
      </c>
      <c r="J9" s="139">
        <v>0</v>
      </c>
      <c r="K9" s="140">
        <f>(D9*B29)+(E9*B31)</f>
        <v>7200</v>
      </c>
      <c r="L9" s="140">
        <f>L8</f>
        <v>1386.3941591145099</v>
      </c>
      <c r="M9" s="140">
        <f>CIF!K28+CIF!K31</f>
        <v>721.61873333333324</v>
      </c>
      <c r="N9" s="140">
        <f t="shared" si="0"/>
        <v>9308.0128924478431</v>
      </c>
      <c r="O9" t="s">
        <v>193</v>
      </c>
      <c r="P9">
        <v>12500</v>
      </c>
      <c r="Q9" s="123">
        <f t="shared" ref="Q9:Q14" si="1">(P9/119)*100</f>
        <v>10504.201680672268</v>
      </c>
      <c r="R9" s="122">
        <f>7400/Q9</f>
        <v>0.70448000000000011</v>
      </c>
      <c r="S9">
        <f>100-70</f>
        <v>30</v>
      </c>
    </row>
    <row r="10" spans="1:19" x14ac:dyDescent="0.3">
      <c r="A10" s="180"/>
      <c r="B10" s="132" t="s">
        <v>16</v>
      </c>
      <c r="C10" s="133" t="s">
        <v>19</v>
      </c>
      <c r="D10" s="134">
        <v>0</v>
      </c>
      <c r="E10" s="135">
        <v>0</v>
      </c>
      <c r="F10" s="135">
        <v>0</v>
      </c>
      <c r="G10" s="136">
        <v>1</v>
      </c>
      <c r="H10" s="137">
        <v>0</v>
      </c>
      <c r="I10" s="138">
        <v>0</v>
      </c>
      <c r="J10" s="139">
        <v>0</v>
      </c>
      <c r="K10" s="140">
        <f>(G10*B27)</f>
        <v>7500</v>
      </c>
      <c r="L10" s="140">
        <f>L11</f>
        <v>1386.3941591145099</v>
      </c>
      <c r="M10" s="140">
        <f>CIF!K28+CIF!K30</f>
        <v>1519.1973333333333</v>
      </c>
      <c r="N10" s="140">
        <f t="shared" si="0"/>
        <v>10405.591492447844</v>
      </c>
      <c r="O10" t="s">
        <v>194</v>
      </c>
      <c r="P10">
        <v>12500</v>
      </c>
      <c r="Q10" s="123">
        <f t="shared" si="1"/>
        <v>10504.201680672268</v>
      </c>
      <c r="R10" s="124">
        <f>N6/Q10</f>
        <v>1.2378465196810349</v>
      </c>
      <c r="S10">
        <v>26</v>
      </c>
    </row>
    <row r="11" spans="1:19" x14ac:dyDescent="0.3">
      <c r="A11" s="141"/>
      <c r="B11" s="142" t="s">
        <v>16</v>
      </c>
      <c r="C11" s="143" t="s">
        <v>189</v>
      </c>
      <c r="D11" s="144">
        <v>0.25</v>
      </c>
      <c r="E11" s="145">
        <v>0</v>
      </c>
      <c r="F11" s="145">
        <v>0.75</v>
      </c>
      <c r="G11" s="146">
        <v>0</v>
      </c>
      <c r="H11" s="147">
        <v>0.04</v>
      </c>
      <c r="I11" s="148">
        <v>0</v>
      </c>
      <c r="J11" s="149">
        <v>0</v>
      </c>
      <c r="K11" s="150">
        <f>(D11*B29)+(F11*B28)+(H11*B35)</f>
        <v>8328</v>
      </c>
      <c r="L11" s="150">
        <f>L9</f>
        <v>1386.3941591145099</v>
      </c>
      <c r="M11" s="150">
        <f>M8</f>
        <v>721.61873333333324</v>
      </c>
      <c r="N11" s="150">
        <f>K11+L11+M11</f>
        <v>10436.012892447843</v>
      </c>
      <c r="O11" t="s">
        <v>195</v>
      </c>
      <c r="P11">
        <v>11500</v>
      </c>
      <c r="Q11" s="123">
        <f t="shared" si="1"/>
        <v>9663.865546218487</v>
      </c>
      <c r="R11" s="124">
        <f>N5/Q11</f>
        <v>1.3328173939141679</v>
      </c>
      <c r="S11">
        <v>27</v>
      </c>
    </row>
    <row r="12" spans="1:19" x14ac:dyDescent="0.3">
      <c r="A12" s="180" t="s">
        <v>4</v>
      </c>
      <c r="B12" s="132" t="s">
        <v>16</v>
      </c>
      <c r="C12" s="133" t="s">
        <v>17</v>
      </c>
      <c r="D12" s="134">
        <v>0.25</v>
      </c>
      <c r="E12" s="135">
        <v>0</v>
      </c>
      <c r="F12" s="135">
        <v>0.75</v>
      </c>
      <c r="G12" s="136">
        <v>0</v>
      </c>
      <c r="H12" s="137">
        <v>0.04</v>
      </c>
      <c r="I12" s="138">
        <v>0</v>
      </c>
      <c r="J12" s="139">
        <v>0</v>
      </c>
      <c r="K12" s="140">
        <f>(D12*B29)+(F12*B28)+(H12*B34)</f>
        <v>8420</v>
      </c>
      <c r="L12" s="140">
        <f>L11</f>
        <v>1386.3941591145099</v>
      </c>
      <c r="M12" s="140">
        <f>M9</f>
        <v>721.61873333333324</v>
      </c>
      <c r="N12" s="140">
        <f t="shared" si="0"/>
        <v>10528.012892447843</v>
      </c>
      <c r="O12" t="s">
        <v>196</v>
      </c>
      <c r="P12">
        <v>11500</v>
      </c>
      <c r="Q12" s="123">
        <f t="shared" si="1"/>
        <v>9663.865546218487</v>
      </c>
      <c r="R12" s="124">
        <f>N4/Q12</f>
        <v>1.2192418692185159</v>
      </c>
      <c r="S12">
        <v>27</v>
      </c>
    </row>
    <row r="13" spans="1:19" ht="14.25" customHeight="1" x14ac:dyDescent="0.3">
      <c r="A13" s="180"/>
      <c r="B13" s="132" t="s">
        <v>16</v>
      </c>
      <c r="C13" s="133" t="s">
        <v>18</v>
      </c>
      <c r="D13" s="134">
        <v>0.4</v>
      </c>
      <c r="E13" s="135">
        <v>0.6</v>
      </c>
      <c r="F13" s="135">
        <v>0</v>
      </c>
      <c r="G13" s="136">
        <v>0</v>
      </c>
      <c r="H13" s="137">
        <v>0.04</v>
      </c>
      <c r="I13" s="138">
        <v>0</v>
      </c>
      <c r="J13" s="139">
        <v>0</v>
      </c>
      <c r="K13" s="140">
        <f>(D13*B29)+(E13*B31)+(H13*B34)</f>
        <v>8120</v>
      </c>
      <c r="L13" s="140">
        <f>L11</f>
        <v>1386.3941591145099</v>
      </c>
      <c r="M13" s="140">
        <f>M11</f>
        <v>721.61873333333324</v>
      </c>
      <c r="N13" s="140">
        <f t="shared" si="0"/>
        <v>10228.012892447843</v>
      </c>
      <c r="O13" t="s">
        <v>197</v>
      </c>
      <c r="P13">
        <v>12000</v>
      </c>
      <c r="Q13" s="123">
        <f t="shared" si="1"/>
        <v>10084.033613445377</v>
      </c>
      <c r="R13" s="122">
        <f>7100/Q13</f>
        <v>0.70408333333333339</v>
      </c>
      <c r="S13">
        <v>30</v>
      </c>
    </row>
    <row r="14" spans="1:19" x14ac:dyDescent="0.3">
      <c r="A14" s="182" t="s">
        <v>5</v>
      </c>
      <c r="B14" s="142" t="s">
        <v>20</v>
      </c>
      <c r="C14" s="143" t="s">
        <v>17</v>
      </c>
      <c r="D14" s="144">
        <v>0.25</v>
      </c>
      <c r="E14" s="145">
        <v>0</v>
      </c>
      <c r="F14" s="145">
        <v>0.75</v>
      </c>
      <c r="G14" s="146">
        <v>0</v>
      </c>
      <c r="H14" s="147">
        <v>0</v>
      </c>
      <c r="I14" s="148">
        <v>1.15E-2</v>
      </c>
      <c r="J14" s="149">
        <v>0.09</v>
      </c>
      <c r="K14" s="150">
        <f>(D14*B29)+(F14*B28)+(I14*B39)+(J14*D34)</f>
        <v>8576.4399999999987</v>
      </c>
      <c r="L14" s="150">
        <f>' MOD'!N35+' MOD'!L35</f>
        <v>699.54384540784326</v>
      </c>
      <c r="M14" s="150">
        <f>CIF!K27+CIF!K31</f>
        <v>1709.0969999999998</v>
      </c>
      <c r="N14" s="150">
        <f t="shared" si="0"/>
        <v>10985.080845407841</v>
      </c>
      <c r="O14" t="s">
        <v>198</v>
      </c>
      <c r="P14">
        <v>12500</v>
      </c>
      <c r="Q14" s="123">
        <f t="shared" si="1"/>
        <v>10504.201680672268</v>
      </c>
      <c r="R14" s="124">
        <f>N7/Q14</f>
        <v>1.2092865196810347</v>
      </c>
      <c r="S14">
        <v>27</v>
      </c>
    </row>
    <row r="15" spans="1:19" x14ac:dyDescent="0.3">
      <c r="A15" s="182"/>
      <c r="B15" s="142" t="s">
        <v>20</v>
      </c>
      <c r="C15" s="143" t="s">
        <v>18</v>
      </c>
      <c r="D15" s="144">
        <v>0.4</v>
      </c>
      <c r="E15" s="145">
        <v>0.6</v>
      </c>
      <c r="F15" s="145">
        <v>0</v>
      </c>
      <c r="G15" s="146">
        <v>0</v>
      </c>
      <c r="H15" s="147">
        <v>0</v>
      </c>
      <c r="I15" s="148">
        <v>1.15E-2</v>
      </c>
      <c r="J15" s="149">
        <v>0.09</v>
      </c>
      <c r="K15" s="150">
        <f>(D15*B29)+(E15*B31)+(I15*B39)+(J15*D34)</f>
        <v>8276.4399999999987</v>
      </c>
      <c r="L15" s="150">
        <f>L14</f>
        <v>699.54384540784326</v>
      </c>
      <c r="M15" s="150">
        <f>CIF!K27+CIF!K31</f>
        <v>1709.0969999999998</v>
      </c>
      <c r="N15" s="150">
        <f t="shared" si="0"/>
        <v>10685.080845407841</v>
      </c>
    </row>
    <row r="16" spans="1:19" x14ac:dyDescent="0.3">
      <c r="A16" s="182"/>
      <c r="B16" s="142" t="s">
        <v>20</v>
      </c>
      <c r="C16" s="143" t="s">
        <v>19</v>
      </c>
      <c r="D16" s="144">
        <v>0</v>
      </c>
      <c r="E16" s="145">
        <v>0</v>
      </c>
      <c r="F16" s="145">
        <v>0</v>
      </c>
      <c r="G16" s="146">
        <v>1</v>
      </c>
      <c r="H16" s="147">
        <v>0</v>
      </c>
      <c r="I16" s="148">
        <v>1.15E-2</v>
      </c>
      <c r="J16" s="149">
        <v>0.09</v>
      </c>
      <c r="K16" s="150">
        <f>(G16*B27)+(I16*B39)+(J16*D34)</f>
        <v>8576.4399999999987</v>
      </c>
      <c r="L16" s="150">
        <f>L15</f>
        <v>699.54384540784326</v>
      </c>
      <c r="M16" s="150">
        <f>CIF!K27+CIF!K30</f>
        <v>2506.6755999999996</v>
      </c>
      <c r="N16" s="125">
        <f t="shared" si="0"/>
        <v>11782.65944540784</v>
      </c>
    </row>
    <row r="17" spans="1:14" x14ac:dyDescent="0.3">
      <c r="A17" s="180" t="s">
        <v>6</v>
      </c>
      <c r="B17" s="132" t="s">
        <v>20</v>
      </c>
      <c r="C17" s="133" t="s">
        <v>17</v>
      </c>
      <c r="D17" s="134">
        <v>0.25</v>
      </c>
      <c r="E17" s="135">
        <v>0</v>
      </c>
      <c r="F17" s="135">
        <v>0.75</v>
      </c>
      <c r="G17" s="136">
        <v>0</v>
      </c>
      <c r="H17" s="137">
        <v>0.04</v>
      </c>
      <c r="I17" s="138">
        <v>1.15E-2</v>
      </c>
      <c r="J17" s="139">
        <v>0.09</v>
      </c>
      <c r="K17" s="140">
        <f>(D17*B29)+(F17*B28)+(H17*B34)+(I17*B39)+(J17*D34)</f>
        <v>9496.44</v>
      </c>
      <c r="L17" s="140">
        <f>L16</f>
        <v>699.54384540784326</v>
      </c>
      <c r="M17" s="140">
        <f>M15</f>
        <v>1709.0969999999998</v>
      </c>
      <c r="N17" s="140">
        <f t="shared" si="0"/>
        <v>11905.080845407843</v>
      </c>
    </row>
    <row r="18" spans="1:14" x14ac:dyDescent="0.3">
      <c r="A18" s="180"/>
      <c r="B18" s="132" t="s">
        <v>20</v>
      </c>
      <c r="C18" s="133" t="s">
        <v>18</v>
      </c>
      <c r="D18" s="134">
        <v>0.4</v>
      </c>
      <c r="E18" s="135">
        <v>0.6</v>
      </c>
      <c r="F18" s="135">
        <v>0</v>
      </c>
      <c r="G18" s="136">
        <v>0</v>
      </c>
      <c r="H18" s="137">
        <v>0.04</v>
      </c>
      <c r="I18" s="138">
        <v>1.15E-2</v>
      </c>
      <c r="J18" s="139">
        <v>0.09</v>
      </c>
      <c r="K18" s="140">
        <f>(D18*B29)+(E18*B31)+(H18*B34)+(I18*B39)+(J18*D34)</f>
        <v>9196.44</v>
      </c>
      <c r="L18" s="140">
        <f>L17</f>
        <v>699.54384540784326</v>
      </c>
      <c r="M18" s="140">
        <f>M15</f>
        <v>1709.0969999999998</v>
      </c>
      <c r="N18" s="140">
        <f t="shared" si="0"/>
        <v>11605.080845407843</v>
      </c>
    </row>
    <row r="19" spans="1:14" x14ac:dyDescent="0.3">
      <c r="A19" s="182" t="s">
        <v>7</v>
      </c>
      <c r="B19" s="142" t="s">
        <v>20</v>
      </c>
      <c r="C19" s="143" t="s">
        <v>17</v>
      </c>
      <c r="D19" s="144">
        <v>0.25</v>
      </c>
      <c r="E19" s="145">
        <v>0</v>
      </c>
      <c r="F19" s="145">
        <v>0.75</v>
      </c>
      <c r="G19" s="146">
        <v>0</v>
      </c>
      <c r="H19" s="147">
        <v>0</v>
      </c>
      <c r="I19" s="148">
        <v>0</v>
      </c>
      <c r="J19" s="149">
        <v>0</v>
      </c>
      <c r="K19" s="150">
        <f>(D19*B29)+(F19*B28)</f>
        <v>7500</v>
      </c>
      <c r="L19" s="150">
        <f>' MOD'!N35</f>
        <v>440.80524540784319</v>
      </c>
      <c r="M19" s="150">
        <f>CIF!K31</f>
        <v>569.69899999999996</v>
      </c>
      <c r="N19" s="150">
        <f t="shared" si="0"/>
        <v>8510.504245407843</v>
      </c>
    </row>
    <row r="20" spans="1:14" x14ac:dyDescent="0.3">
      <c r="A20" s="182"/>
      <c r="B20" s="142" t="s">
        <v>20</v>
      </c>
      <c r="C20" s="143" t="s">
        <v>18</v>
      </c>
      <c r="D20" s="144">
        <v>0.4</v>
      </c>
      <c r="E20" s="145">
        <v>0.6</v>
      </c>
      <c r="F20" s="145">
        <v>0</v>
      </c>
      <c r="G20" s="146">
        <v>0</v>
      </c>
      <c r="H20" s="147">
        <v>0</v>
      </c>
      <c r="I20" s="148">
        <v>0</v>
      </c>
      <c r="J20" s="149">
        <v>0</v>
      </c>
      <c r="K20" s="150">
        <f>(D20*B29)+(E20*B31)</f>
        <v>7200</v>
      </c>
      <c r="L20" s="150">
        <f>+' MOD'!$N$35</f>
        <v>440.80524540784319</v>
      </c>
      <c r="M20" s="150">
        <f>CIF!K31</f>
        <v>569.69899999999996</v>
      </c>
      <c r="N20" s="150">
        <f t="shared" si="0"/>
        <v>8210.504245407843</v>
      </c>
    </row>
    <row r="21" spans="1:14" x14ac:dyDescent="0.3">
      <c r="A21" s="182"/>
      <c r="B21" s="142" t="s">
        <v>20</v>
      </c>
      <c r="C21" s="143" t="s">
        <v>19</v>
      </c>
      <c r="D21" s="144">
        <v>0</v>
      </c>
      <c r="E21" s="145">
        <v>0</v>
      </c>
      <c r="F21" s="145">
        <v>0</v>
      </c>
      <c r="G21" s="146">
        <v>1</v>
      </c>
      <c r="H21" s="147">
        <v>0</v>
      </c>
      <c r="I21" s="148">
        <v>0</v>
      </c>
      <c r="J21" s="149">
        <v>0</v>
      </c>
      <c r="K21" s="150">
        <f>(G21*B27)</f>
        <v>7500</v>
      </c>
      <c r="L21" s="150">
        <f>+' MOD'!$N$35</f>
        <v>440.80524540784319</v>
      </c>
      <c r="M21" s="150">
        <f>CIF!K30</f>
        <v>1367.2775999999999</v>
      </c>
      <c r="N21" s="150">
        <f t="shared" si="0"/>
        <v>9308.0828454078437</v>
      </c>
    </row>
    <row r="22" spans="1:14" x14ac:dyDescent="0.3">
      <c r="A22" s="180" t="s">
        <v>21</v>
      </c>
      <c r="B22" s="132" t="s">
        <v>20</v>
      </c>
      <c r="C22" s="133" t="s">
        <v>17</v>
      </c>
      <c r="D22" s="134">
        <v>0.25</v>
      </c>
      <c r="E22" s="135">
        <v>0</v>
      </c>
      <c r="F22" s="135">
        <v>0.75</v>
      </c>
      <c r="G22" s="136">
        <v>0</v>
      </c>
      <c r="H22" s="137">
        <v>0.04</v>
      </c>
      <c r="I22" s="138">
        <v>0</v>
      </c>
      <c r="J22" s="139">
        <v>0</v>
      </c>
      <c r="K22" s="140">
        <f>(D22*B29)+(F22*B28)+(H22*B34)</f>
        <v>8420</v>
      </c>
      <c r="L22" s="140">
        <f>+' MOD'!$N$35</f>
        <v>440.80524540784319</v>
      </c>
      <c r="M22" s="140">
        <f>M20</f>
        <v>569.69899999999996</v>
      </c>
      <c r="N22" s="140">
        <f t="shared" si="0"/>
        <v>9430.504245407843</v>
      </c>
    </row>
    <row r="23" spans="1:14" ht="15" thickBot="1" x14ac:dyDescent="0.35">
      <c r="A23" s="181"/>
      <c r="B23" s="154" t="s">
        <v>20</v>
      </c>
      <c r="C23" s="155" t="s">
        <v>18</v>
      </c>
      <c r="D23" s="156">
        <v>0.4</v>
      </c>
      <c r="E23" s="157">
        <v>0.6</v>
      </c>
      <c r="F23" s="157">
        <v>0</v>
      </c>
      <c r="G23" s="158">
        <v>0</v>
      </c>
      <c r="H23" s="159">
        <v>0.04</v>
      </c>
      <c r="I23" s="160">
        <v>0</v>
      </c>
      <c r="J23" s="161">
        <v>0</v>
      </c>
      <c r="K23" s="140">
        <f>(D23*B29)+(E23*B31)+(H23*B34)</f>
        <v>8120</v>
      </c>
      <c r="L23" s="140">
        <f>+' MOD'!$N$35</f>
        <v>440.80524540784319</v>
      </c>
      <c r="M23" s="140">
        <f>M19</f>
        <v>569.69899999999996</v>
      </c>
      <c r="N23" s="140">
        <f t="shared" si="0"/>
        <v>9130.504245407843</v>
      </c>
    </row>
    <row r="24" spans="1:14" ht="15" thickBot="1" x14ac:dyDescent="0.35">
      <c r="A24" s="25"/>
      <c r="B24" s="24"/>
      <c r="C24" s="44"/>
      <c r="D24" s="26"/>
      <c r="E24" s="26"/>
      <c r="F24" s="26"/>
      <c r="G24" s="26"/>
      <c r="H24" s="26"/>
      <c r="I24" s="27"/>
      <c r="J24" s="26"/>
    </row>
    <row r="25" spans="1:14" ht="15" thickBot="1" x14ac:dyDescent="0.35">
      <c r="A25" s="184" t="s">
        <v>39</v>
      </c>
      <c r="B25" s="193"/>
      <c r="C25" s="185"/>
      <c r="D25" s="26"/>
      <c r="E25" s="26"/>
      <c r="F25" s="26"/>
      <c r="G25" s="26"/>
      <c r="H25" s="26"/>
      <c r="I25" s="27"/>
      <c r="J25" s="26"/>
    </row>
    <row r="26" spans="1:14" x14ac:dyDescent="0.3">
      <c r="A26" s="97" t="s">
        <v>0</v>
      </c>
      <c r="B26" s="98" t="s">
        <v>40</v>
      </c>
      <c r="C26" s="99" t="s">
        <v>41</v>
      </c>
      <c r="D26" s="26" t="s">
        <v>65</v>
      </c>
      <c r="E26" s="26" t="s">
        <v>66</v>
      </c>
      <c r="F26" s="26"/>
      <c r="G26" s="26"/>
      <c r="H26" s="26"/>
      <c r="I26" s="27"/>
      <c r="J26" s="26"/>
    </row>
    <row r="27" spans="1:14" x14ac:dyDescent="0.3">
      <c r="A27" s="45" t="s">
        <v>19</v>
      </c>
      <c r="B27" s="83">
        <v>7500</v>
      </c>
      <c r="C27" s="53">
        <f>B27*1.19</f>
        <v>8925</v>
      </c>
      <c r="D27" s="26"/>
      <c r="E27" s="26"/>
      <c r="F27" s="26"/>
      <c r="G27" s="26"/>
      <c r="H27" s="26"/>
      <c r="I27" s="27"/>
      <c r="J27" s="26"/>
    </row>
    <row r="28" spans="1:14" x14ac:dyDescent="0.3">
      <c r="A28" s="45" t="s">
        <v>17</v>
      </c>
      <c r="B28" s="83">
        <v>7500</v>
      </c>
      <c r="C28" s="53">
        <f>B28*1.19</f>
        <v>8925</v>
      </c>
      <c r="D28" s="26"/>
      <c r="E28" s="26"/>
      <c r="F28" s="26"/>
      <c r="G28" s="26"/>
      <c r="H28" s="26"/>
      <c r="I28" s="27"/>
      <c r="J28" s="26"/>
    </row>
    <row r="29" spans="1:14" x14ac:dyDescent="0.3">
      <c r="A29" s="45" t="s">
        <v>36</v>
      </c>
      <c r="B29" s="83">
        <v>7500</v>
      </c>
      <c r="C29" s="53">
        <f>B29*1.19</f>
        <v>8925</v>
      </c>
      <c r="D29" s="26"/>
      <c r="E29" s="26"/>
      <c r="F29" s="26"/>
      <c r="G29" s="26"/>
      <c r="H29" s="26"/>
      <c r="I29" s="27"/>
      <c r="J29" s="26"/>
    </row>
    <row r="30" spans="1:14" x14ac:dyDescent="0.3">
      <c r="A30" s="45" t="s">
        <v>42</v>
      </c>
      <c r="B30" s="83">
        <v>7500</v>
      </c>
      <c r="C30" s="53">
        <f>B30*1.19</f>
        <v>8925</v>
      </c>
      <c r="D30" s="76" t="s">
        <v>67</v>
      </c>
      <c r="E30" s="22" t="s">
        <v>68</v>
      </c>
      <c r="J30" t="s">
        <v>211</v>
      </c>
    </row>
    <row r="31" spans="1:14" ht="15" thickBot="1" x14ac:dyDescent="0.35">
      <c r="A31" s="46" t="s">
        <v>18</v>
      </c>
      <c r="B31" s="84">
        <v>7000</v>
      </c>
      <c r="C31" s="54">
        <f>B31*1.19</f>
        <v>8330</v>
      </c>
    </row>
    <row r="32" spans="1:14" ht="15" thickBot="1" x14ac:dyDescent="0.35">
      <c r="A32" s="29"/>
      <c r="B32" s="30"/>
      <c r="C32" s="31"/>
    </row>
    <row r="33" spans="1:5" ht="15" thickBot="1" x14ac:dyDescent="0.35">
      <c r="A33" s="184" t="s">
        <v>43</v>
      </c>
      <c r="B33" s="185"/>
      <c r="C33" s="184" t="s">
        <v>44</v>
      </c>
      <c r="D33" s="185"/>
    </row>
    <row r="34" spans="1:5" x14ac:dyDescent="0.3">
      <c r="A34" s="47" t="s">
        <v>45</v>
      </c>
      <c r="B34" s="85">
        <v>23000</v>
      </c>
      <c r="C34" s="28" t="s">
        <v>45</v>
      </c>
      <c r="D34" s="86">
        <v>8950</v>
      </c>
      <c r="E34" s="55"/>
    </row>
    <row r="35" spans="1:5" x14ac:dyDescent="0.3">
      <c r="A35" s="120" t="s">
        <v>190</v>
      </c>
      <c r="B35" s="121">
        <v>20700</v>
      </c>
      <c r="C35" s="28"/>
      <c r="D35" s="86"/>
      <c r="E35" s="55"/>
    </row>
    <row r="36" spans="1:5" ht="15" thickBot="1" x14ac:dyDescent="0.35">
      <c r="A36" s="46" t="s">
        <v>46</v>
      </c>
      <c r="B36" s="13">
        <f>+B34*1.19</f>
        <v>27370</v>
      </c>
      <c r="C36" s="28" t="s">
        <v>46</v>
      </c>
      <c r="D36" s="12">
        <f>D34*1.19</f>
        <v>10650.5</v>
      </c>
    </row>
    <row r="37" spans="1:5" ht="15" thickBot="1" x14ac:dyDescent="0.35"/>
    <row r="38" spans="1:5" ht="15" thickBot="1" x14ac:dyDescent="0.35">
      <c r="A38" s="184" t="s">
        <v>56</v>
      </c>
      <c r="B38" s="185"/>
    </row>
    <row r="39" spans="1:5" x14ac:dyDescent="0.3">
      <c r="A39" s="47" t="s">
        <v>45</v>
      </c>
      <c r="B39" s="85">
        <v>23560</v>
      </c>
    </row>
    <row r="40" spans="1:5" ht="15" thickBot="1" x14ac:dyDescent="0.35">
      <c r="A40" s="46" t="s">
        <v>46</v>
      </c>
      <c r="B40" s="13">
        <f>B39*1.19</f>
        <v>28036.399999999998</v>
      </c>
    </row>
    <row r="41" spans="1:5" ht="15" thickBot="1" x14ac:dyDescent="0.35"/>
    <row r="42" spans="1:5" ht="15" thickBot="1" x14ac:dyDescent="0.35">
      <c r="A42" s="184" t="s">
        <v>74</v>
      </c>
      <c r="B42" s="185"/>
    </row>
    <row r="43" spans="1:5" x14ac:dyDescent="0.3">
      <c r="A43" s="8" t="s">
        <v>71</v>
      </c>
      <c r="B43" s="87">
        <v>0</v>
      </c>
    </row>
    <row r="44" spans="1:5" x14ac:dyDescent="0.3">
      <c r="A44" s="8" t="s">
        <v>72</v>
      </c>
      <c r="B44" s="87">
        <v>0</v>
      </c>
    </row>
    <row r="45" spans="1:5" x14ac:dyDescent="0.3">
      <c r="A45" s="8" t="s">
        <v>73</v>
      </c>
      <c r="B45" s="87">
        <v>0</v>
      </c>
    </row>
    <row r="46" spans="1:5" x14ac:dyDescent="0.3">
      <c r="A46" s="34" t="s">
        <v>75</v>
      </c>
      <c r="B46" s="100">
        <f>SUM(B43:B45)</f>
        <v>0</v>
      </c>
      <c r="C46" s="71"/>
    </row>
    <row r="47" spans="1:5" ht="15" thickBot="1" x14ac:dyDescent="0.35"/>
    <row r="48" spans="1:5" ht="15" thickBot="1" x14ac:dyDescent="0.35">
      <c r="A48" s="174" t="s">
        <v>169</v>
      </c>
      <c r="B48" s="175"/>
    </row>
    <row r="49" spans="1:2" x14ac:dyDescent="0.3">
      <c r="A49" s="8" t="s">
        <v>170</v>
      </c>
      <c r="B49" s="87">
        <v>0</v>
      </c>
    </row>
    <row r="50" spans="1:2" x14ac:dyDescent="0.3">
      <c r="A50" s="8" t="s">
        <v>171</v>
      </c>
      <c r="B50" s="87">
        <v>0</v>
      </c>
    </row>
    <row r="51" spans="1:2" x14ac:dyDescent="0.3">
      <c r="A51" s="8" t="s">
        <v>172</v>
      </c>
      <c r="B51" s="87">
        <v>0</v>
      </c>
    </row>
    <row r="52" spans="1:2" x14ac:dyDescent="0.3">
      <c r="A52" s="8" t="s">
        <v>173</v>
      </c>
      <c r="B52" s="87">
        <v>0</v>
      </c>
    </row>
    <row r="53" spans="1:2" x14ac:dyDescent="0.3">
      <c r="A53" s="34" t="s">
        <v>75</v>
      </c>
      <c r="B53" s="100">
        <f>SUM(B49:B52)</f>
        <v>0</v>
      </c>
    </row>
  </sheetData>
  <mergeCells count="25">
    <mergeCell ref="L1:L2"/>
    <mergeCell ref="M1:M2"/>
    <mergeCell ref="N1:N2"/>
    <mergeCell ref="A42:B42"/>
    <mergeCell ref="C33:D33"/>
    <mergeCell ref="J1:J2"/>
    <mergeCell ref="H1:H2"/>
    <mergeCell ref="A3:A5"/>
    <mergeCell ref="A1:A2"/>
    <mergeCell ref="B1:B2"/>
    <mergeCell ref="C1:C2"/>
    <mergeCell ref="D1:G1"/>
    <mergeCell ref="A19:A21"/>
    <mergeCell ref="A33:B33"/>
    <mergeCell ref="A38:B38"/>
    <mergeCell ref="A25:C25"/>
    <mergeCell ref="A48:B48"/>
    <mergeCell ref="K1:K2"/>
    <mergeCell ref="I1:I2"/>
    <mergeCell ref="A22:A23"/>
    <mergeCell ref="A6:A7"/>
    <mergeCell ref="A8:A10"/>
    <mergeCell ref="A12:A13"/>
    <mergeCell ref="A14:A16"/>
    <mergeCell ref="A17:A18"/>
  </mergeCells>
  <pageMargins left="0.70866141732283472" right="0.70866141732283472" top="0.74803149606299213" bottom="0.74803149606299213" header="0.31496062992125984" footer="0.31496062992125984"/>
  <pageSetup scale="6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5"/>
  <sheetViews>
    <sheetView topLeftCell="A6" workbookViewId="0">
      <selection activeCell="H30" sqref="H30"/>
    </sheetView>
  </sheetViews>
  <sheetFormatPr baseColWidth="10" defaultRowHeight="14.4" x14ac:dyDescent="0.3"/>
  <cols>
    <col min="1" max="1" width="34.33203125" bestFit="1" customWidth="1"/>
    <col min="2" max="2" width="14" customWidth="1"/>
    <col min="3" max="3" width="14.6640625" customWidth="1"/>
    <col min="4" max="5" width="12" bestFit="1" customWidth="1"/>
    <col min="6" max="6" width="15" bestFit="1" customWidth="1"/>
    <col min="7" max="7" width="13.33203125" bestFit="1" customWidth="1"/>
    <col min="8" max="8" width="13.33203125" customWidth="1"/>
    <col min="9" max="9" width="14" bestFit="1" customWidth="1"/>
    <col min="10" max="10" width="15.5546875" bestFit="1" customWidth="1"/>
  </cols>
  <sheetData>
    <row r="1" spans="1:14" ht="15" thickBot="1" x14ac:dyDescent="0.35">
      <c r="A1" s="201" t="s">
        <v>142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4" x14ac:dyDescent="0.3">
      <c r="A2" s="176" t="s">
        <v>118</v>
      </c>
      <c r="B2" s="197" t="s">
        <v>226</v>
      </c>
      <c r="C2" s="197" t="s">
        <v>162</v>
      </c>
      <c r="D2" s="199" t="s">
        <v>163</v>
      </c>
      <c r="E2" s="199" t="s">
        <v>164</v>
      </c>
      <c r="F2" s="176" t="s">
        <v>139</v>
      </c>
      <c r="G2" s="176" t="s">
        <v>140</v>
      </c>
      <c r="H2" s="176" t="s">
        <v>175</v>
      </c>
      <c r="I2" s="176" t="s">
        <v>141</v>
      </c>
      <c r="J2" s="176" t="s">
        <v>176</v>
      </c>
    </row>
    <row r="3" spans="1:14" x14ac:dyDescent="0.3">
      <c r="A3" s="183"/>
      <c r="B3" s="198"/>
      <c r="C3" s="198"/>
      <c r="D3" s="200"/>
      <c r="E3" s="200"/>
      <c r="F3" s="183"/>
      <c r="G3" s="183"/>
      <c r="H3" s="183"/>
      <c r="I3" s="183"/>
      <c r="J3" s="183"/>
    </row>
    <row r="4" spans="1:14" x14ac:dyDescent="0.3">
      <c r="A4" s="8" t="s">
        <v>119</v>
      </c>
      <c r="B4" s="95">
        <v>14500</v>
      </c>
      <c r="C4" s="78">
        <f>+B4*0.840336134453782</f>
        <v>12184.873949579838</v>
      </c>
      <c r="D4" s="95">
        <v>13500</v>
      </c>
      <c r="E4" s="78">
        <f>+D4*0.840336134453782</f>
        <v>11344.537815126057</v>
      </c>
      <c r="F4" s="56">
        <f>+Materiales!N9</f>
        <v>9308.0128924478431</v>
      </c>
      <c r="G4" s="78">
        <f>C4-F4</f>
        <v>2876.861057131995</v>
      </c>
      <c r="H4" s="78">
        <f>E4-F4</f>
        <v>2036.5249226782144</v>
      </c>
      <c r="I4" s="79">
        <f>G4/C4</f>
        <v>0.23610101089566016</v>
      </c>
      <c r="J4" s="117">
        <f>H4/E4</f>
        <v>0.17951590059163508</v>
      </c>
    </row>
    <row r="5" spans="1:14" x14ac:dyDescent="0.3">
      <c r="A5" s="8" t="s">
        <v>120</v>
      </c>
      <c r="B5" s="95">
        <v>14500</v>
      </c>
      <c r="C5" s="78">
        <f t="shared" ref="C5:C20" si="0">+B5*0.840336134453782</f>
        <v>12184.873949579838</v>
      </c>
      <c r="D5" s="95">
        <v>14000</v>
      </c>
      <c r="E5" s="78">
        <f t="shared" ref="E5:E20" si="1">+D5*0.840336134453782</f>
        <v>11764.705882352948</v>
      </c>
      <c r="F5" s="56">
        <f>+Materiales!N8</f>
        <v>9608.0128924478431</v>
      </c>
      <c r="G5" s="78">
        <f t="shared" ref="G5:G16" si="2">C5-F5</f>
        <v>2576.861057131995</v>
      </c>
      <c r="H5" s="78">
        <f t="shared" ref="H5:H16" si="3">E5-F5</f>
        <v>2156.6929899051047</v>
      </c>
      <c r="I5" s="79">
        <f t="shared" ref="I5:I16" si="4">G5/C5</f>
        <v>0.21148032124048777</v>
      </c>
      <c r="J5" s="117">
        <f t="shared" ref="J5:J16" si="5">H5/E5</f>
        <v>0.1833189041419338</v>
      </c>
    </row>
    <row r="6" spans="1:14" x14ac:dyDescent="0.3">
      <c r="A6" s="8" t="s">
        <v>121</v>
      </c>
      <c r="B6" s="95">
        <v>14500</v>
      </c>
      <c r="C6" s="78">
        <f t="shared" si="0"/>
        <v>12184.873949579838</v>
      </c>
      <c r="D6" s="95">
        <v>14000</v>
      </c>
      <c r="E6" s="78">
        <f t="shared" si="1"/>
        <v>11764.705882352948</v>
      </c>
      <c r="F6" s="56">
        <f>+Materiales!N8</f>
        <v>9608.0128924478431</v>
      </c>
      <c r="G6" s="78">
        <f t="shared" si="2"/>
        <v>2576.861057131995</v>
      </c>
      <c r="H6" s="78">
        <f t="shared" si="3"/>
        <v>2156.6929899051047</v>
      </c>
      <c r="I6" s="79">
        <f t="shared" si="4"/>
        <v>0.21148032124048777</v>
      </c>
      <c r="J6" s="117">
        <f t="shared" si="5"/>
        <v>0.1833189041419338</v>
      </c>
    </row>
    <row r="7" spans="1:14" x14ac:dyDescent="0.3">
      <c r="A7" s="8" t="s">
        <v>122</v>
      </c>
      <c r="B7" s="95">
        <v>16000</v>
      </c>
      <c r="C7" s="78">
        <f t="shared" si="0"/>
        <v>13445.378151260511</v>
      </c>
      <c r="D7" s="95">
        <v>15500</v>
      </c>
      <c r="E7" s="78">
        <f t="shared" si="1"/>
        <v>13025.210084033621</v>
      </c>
      <c r="F7" s="56">
        <f>+Materiales!N11</f>
        <v>10436.012892447843</v>
      </c>
      <c r="G7" s="78">
        <f t="shared" si="2"/>
        <v>3009.3652588126679</v>
      </c>
      <c r="H7" s="78">
        <f t="shared" si="3"/>
        <v>2589.1971915857775</v>
      </c>
      <c r="I7" s="79">
        <f t="shared" si="4"/>
        <v>0.22382154112419206</v>
      </c>
      <c r="J7" s="117">
        <f t="shared" si="5"/>
        <v>0.19878352632174667</v>
      </c>
      <c r="M7" s="130"/>
      <c r="N7" s="130"/>
    </row>
    <row r="8" spans="1:14" x14ac:dyDescent="0.3">
      <c r="A8" s="8" t="s">
        <v>123</v>
      </c>
      <c r="B8" s="95">
        <v>0</v>
      </c>
      <c r="C8" s="78">
        <f t="shared" si="0"/>
        <v>0</v>
      </c>
      <c r="D8" s="95">
        <v>0</v>
      </c>
      <c r="E8" s="78">
        <f t="shared" si="1"/>
        <v>0</v>
      </c>
      <c r="F8" s="56">
        <v>0</v>
      </c>
      <c r="G8" s="78"/>
      <c r="H8" s="78"/>
      <c r="I8" s="79"/>
      <c r="J8" s="79">
        <v>0</v>
      </c>
      <c r="M8" s="130"/>
    </row>
    <row r="9" spans="1:14" x14ac:dyDescent="0.3">
      <c r="A9" s="8" t="s">
        <v>124</v>
      </c>
      <c r="B9" s="95">
        <v>18000</v>
      </c>
      <c r="C9" s="78">
        <f t="shared" si="0"/>
        <v>15126.050420168076</v>
      </c>
      <c r="D9" s="95">
        <v>18000</v>
      </c>
      <c r="E9" s="78">
        <f t="shared" si="1"/>
        <v>15126.050420168076</v>
      </c>
      <c r="F9" s="56">
        <f>+Materiales!N5</f>
        <v>12880.168092447841</v>
      </c>
      <c r="G9" s="78">
        <f>C9-F9</f>
        <v>2245.8823277202355</v>
      </c>
      <c r="H9" s="78">
        <f t="shared" si="3"/>
        <v>2245.8823277202355</v>
      </c>
      <c r="I9" s="79">
        <f t="shared" si="4"/>
        <v>0.14847777611039326</v>
      </c>
      <c r="J9" s="117">
        <f>H9/E9</f>
        <v>0.14847777611039326</v>
      </c>
      <c r="L9">
        <v>14500</v>
      </c>
      <c r="M9">
        <v>1.19</v>
      </c>
      <c r="N9" s="131">
        <f>L9/M9</f>
        <v>12184.873949579833</v>
      </c>
    </row>
    <row r="10" spans="1:14" x14ac:dyDescent="0.3">
      <c r="A10" s="8" t="s">
        <v>125</v>
      </c>
      <c r="B10" s="95">
        <v>18000</v>
      </c>
      <c r="C10" s="78">
        <f t="shared" si="0"/>
        <v>15126.050420168076</v>
      </c>
      <c r="D10" s="95">
        <v>18500</v>
      </c>
      <c r="E10" s="78">
        <f t="shared" si="1"/>
        <v>15546.218487394966</v>
      </c>
      <c r="F10" s="56">
        <f>Materiales!N5</f>
        <v>12880.168092447841</v>
      </c>
      <c r="G10" s="78">
        <f t="shared" si="2"/>
        <v>2245.8823277202355</v>
      </c>
      <c r="H10" s="78">
        <f t="shared" si="3"/>
        <v>2666.0503949471258</v>
      </c>
      <c r="I10" s="79">
        <f t="shared" si="4"/>
        <v>0.14847777611039326</v>
      </c>
      <c r="J10" s="79">
        <f t="shared" si="5"/>
        <v>0.17149189026957179</v>
      </c>
    </row>
    <row r="11" spans="1:14" x14ac:dyDescent="0.3">
      <c r="A11" s="8" t="s">
        <v>126</v>
      </c>
      <c r="B11" s="95">
        <v>15000</v>
      </c>
      <c r="C11" s="78">
        <f t="shared" si="0"/>
        <v>12605.04201680673</v>
      </c>
      <c r="D11" s="95">
        <v>14500</v>
      </c>
      <c r="E11" s="78">
        <f t="shared" si="1"/>
        <v>12184.873949579838</v>
      </c>
      <c r="F11" s="125">
        <f>+Materiales!N10</f>
        <v>10405.591492447844</v>
      </c>
      <c r="G11" s="78">
        <f t="shared" si="2"/>
        <v>2199.4505243588865</v>
      </c>
      <c r="H11" s="78">
        <f>E11-F11</f>
        <v>1779.2824571319943</v>
      </c>
      <c r="I11" s="79">
        <f t="shared" si="4"/>
        <v>0.17448974159913822</v>
      </c>
      <c r="J11" s="117">
        <f>H11/E11</f>
        <v>0.14602387061979807</v>
      </c>
    </row>
    <row r="12" spans="1:14" x14ac:dyDescent="0.3">
      <c r="A12" s="8" t="s">
        <v>127</v>
      </c>
      <c r="B12" s="95">
        <v>0</v>
      </c>
      <c r="C12" s="78">
        <f t="shared" si="0"/>
        <v>0</v>
      </c>
      <c r="D12" s="95">
        <v>0</v>
      </c>
      <c r="E12" s="78">
        <f t="shared" si="1"/>
        <v>0</v>
      </c>
      <c r="F12" s="56">
        <v>0</v>
      </c>
      <c r="G12" s="78"/>
      <c r="H12" s="78"/>
      <c r="I12" s="79"/>
      <c r="J12" s="79">
        <v>0</v>
      </c>
    </row>
    <row r="13" spans="1:14" x14ac:dyDescent="0.3">
      <c r="A13" s="8" t="s">
        <v>128</v>
      </c>
      <c r="B13" s="95">
        <v>0</v>
      </c>
      <c r="C13" s="78">
        <f t="shared" si="0"/>
        <v>0</v>
      </c>
      <c r="D13" s="95">
        <v>0</v>
      </c>
      <c r="E13" s="78">
        <f t="shared" si="1"/>
        <v>0</v>
      </c>
      <c r="F13" s="56">
        <v>0</v>
      </c>
      <c r="G13" s="78"/>
      <c r="H13" s="78"/>
      <c r="I13" s="79"/>
      <c r="J13" s="79">
        <v>0</v>
      </c>
    </row>
    <row r="14" spans="1:14" x14ac:dyDescent="0.3">
      <c r="A14" s="8" t="s">
        <v>129</v>
      </c>
      <c r="B14" s="95">
        <v>15500</v>
      </c>
      <c r="C14" s="78">
        <f t="shared" si="0"/>
        <v>13025.210084033621</v>
      </c>
      <c r="D14" s="95">
        <v>15500</v>
      </c>
      <c r="E14" s="78">
        <f t="shared" si="1"/>
        <v>13025.210084033621</v>
      </c>
      <c r="F14" s="56">
        <f>(+Materiales!N13+Materiales!N12)/2</f>
        <v>10378.012892447843</v>
      </c>
      <c r="G14" s="78">
        <f t="shared" si="2"/>
        <v>2647.1971915857775</v>
      </c>
      <c r="H14" s="78">
        <f t="shared" si="3"/>
        <v>2647.1971915857775</v>
      </c>
      <c r="I14" s="79">
        <f t="shared" si="4"/>
        <v>0.20323642954755314</v>
      </c>
      <c r="J14" s="79">
        <f t="shared" si="5"/>
        <v>0.20323642954755314</v>
      </c>
    </row>
    <row r="15" spans="1:14" x14ac:dyDescent="0.3">
      <c r="A15" s="8" t="s">
        <v>130</v>
      </c>
      <c r="B15" s="95">
        <v>15500</v>
      </c>
      <c r="C15" s="78">
        <f t="shared" si="0"/>
        <v>13025.210084033621</v>
      </c>
      <c r="D15" s="95">
        <v>15500</v>
      </c>
      <c r="E15" s="78">
        <f t="shared" si="1"/>
        <v>13025.210084033621</v>
      </c>
      <c r="F15" s="56">
        <f>(+Materiales!N13+Materiales!N12)/2</f>
        <v>10378.012892447843</v>
      </c>
      <c r="G15" s="78">
        <f t="shared" si="2"/>
        <v>2647.1971915857775</v>
      </c>
      <c r="H15" s="78">
        <f t="shared" si="3"/>
        <v>2647.1971915857775</v>
      </c>
      <c r="I15" s="79">
        <f t="shared" si="4"/>
        <v>0.20323642954755314</v>
      </c>
      <c r="J15" s="79">
        <f t="shared" si="5"/>
        <v>0.20323642954755314</v>
      </c>
    </row>
    <row r="16" spans="1:14" x14ac:dyDescent="0.3">
      <c r="A16" s="8" t="s">
        <v>131</v>
      </c>
      <c r="B16" s="95">
        <v>15500</v>
      </c>
      <c r="C16" s="78">
        <f t="shared" si="0"/>
        <v>13025.210084033621</v>
      </c>
      <c r="D16" s="95">
        <v>15500</v>
      </c>
      <c r="E16" s="78">
        <f t="shared" si="1"/>
        <v>13025.210084033621</v>
      </c>
      <c r="F16" s="56">
        <f>(+Materiales!N13+Materiales!N12)/2</f>
        <v>10378.012892447843</v>
      </c>
      <c r="G16" s="78">
        <f t="shared" si="2"/>
        <v>2647.1971915857775</v>
      </c>
      <c r="H16" s="78">
        <f t="shared" si="3"/>
        <v>2647.1971915857775</v>
      </c>
      <c r="I16" s="79">
        <f t="shared" si="4"/>
        <v>0.20323642954755314</v>
      </c>
      <c r="J16" s="79">
        <f t="shared" si="5"/>
        <v>0.20323642954755314</v>
      </c>
    </row>
    <row r="17" spans="1:12" x14ac:dyDescent="0.3">
      <c r="A17" s="8" t="s">
        <v>177</v>
      </c>
      <c r="B17" s="95">
        <v>0</v>
      </c>
      <c r="C17" s="78">
        <f t="shared" si="0"/>
        <v>0</v>
      </c>
      <c r="D17" s="95">
        <v>0</v>
      </c>
      <c r="E17" s="78">
        <f t="shared" si="1"/>
        <v>0</v>
      </c>
      <c r="F17" s="56">
        <f>+Materiales!N4</f>
        <v>11782.589492447842</v>
      </c>
      <c r="G17" s="78">
        <f>C17-F17</f>
        <v>-11782.589492447842</v>
      </c>
      <c r="H17" s="78"/>
      <c r="I17" s="79" t="e">
        <f>G17/C17</f>
        <v>#DIV/0!</v>
      </c>
      <c r="J17" s="79"/>
    </row>
    <row r="18" spans="1:12" x14ac:dyDescent="0.3">
      <c r="A18" s="8" t="s">
        <v>178</v>
      </c>
      <c r="B18" s="95">
        <v>0</v>
      </c>
      <c r="C18" s="78">
        <f t="shared" si="0"/>
        <v>0</v>
      </c>
      <c r="D18" s="95">
        <v>0</v>
      </c>
      <c r="E18" s="78">
        <f t="shared" si="1"/>
        <v>0</v>
      </c>
      <c r="F18" s="56">
        <f>+Materiales!N3</f>
        <v>12082.589492447842</v>
      </c>
      <c r="G18" s="78">
        <f>C18-F18</f>
        <v>-12082.589492447842</v>
      </c>
      <c r="H18" s="78"/>
      <c r="I18" s="79" t="e">
        <f>G18/C18</f>
        <v>#DIV/0!</v>
      </c>
      <c r="J18" s="79"/>
    </row>
    <row r="19" spans="1:12" x14ac:dyDescent="0.3">
      <c r="A19" s="8" t="s">
        <v>179</v>
      </c>
      <c r="B19" s="95">
        <v>0</v>
      </c>
      <c r="C19" s="78">
        <f t="shared" si="0"/>
        <v>0</v>
      </c>
      <c r="D19" s="95">
        <v>0</v>
      </c>
      <c r="E19" s="78">
        <f t="shared" si="1"/>
        <v>0</v>
      </c>
      <c r="F19" s="56">
        <f>+Materiales!N5</f>
        <v>12880.168092447841</v>
      </c>
      <c r="G19" s="78">
        <f>C19-F19</f>
        <v>-12880.168092447841</v>
      </c>
      <c r="H19" s="78"/>
      <c r="I19" s="79" t="e">
        <f>G19/C19</f>
        <v>#DIV/0!</v>
      </c>
      <c r="J19" s="79"/>
    </row>
    <row r="20" spans="1:12" x14ac:dyDescent="0.3">
      <c r="A20" s="8" t="s">
        <v>180</v>
      </c>
      <c r="B20" s="95">
        <v>0</v>
      </c>
      <c r="C20" s="78">
        <f t="shared" si="0"/>
        <v>0</v>
      </c>
      <c r="D20" s="95">
        <v>0</v>
      </c>
      <c r="E20" s="78">
        <f t="shared" si="1"/>
        <v>0</v>
      </c>
      <c r="F20" s="56">
        <f>(Materiales!N6+Materiales!N7)/2</f>
        <v>12852.589492447843</v>
      </c>
      <c r="G20" s="78">
        <f>C20-F20</f>
        <v>-12852.589492447843</v>
      </c>
      <c r="H20" s="78"/>
      <c r="I20" s="79" t="e">
        <f>G20/C20</f>
        <v>#DIV/0!</v>
      </c>
      <c r="J20" s="79"/>
    </row>
    <row r="21" spans="1:12" ht="15" thickBot="1" x14ac:dyDescent="0.35">
      <c r="A21" s="202" t="s">
        <v>143</v>
      </c>
      <c r="B21" s="203"/>
      <c r="C21" s="203"/>
      <c r="D21" s="203"/>
      <c r="E21" s="203"/>
      <c r="F21" s="203"/>
      <c r="G21" s="203"/>
      <c r="H21" s="203"/>
      <c r="I21" s="203"/>
      <c r="J21" s="204"/>
    </row>
    <row r="22" spans="1:12" x14ac:dyDescent="0.3">
      <c r="A22" s="176" t="s">
        <v>118</v>
      </c>
      <c r="B22" s="197" t="s">
        <v>161</v>
      </c>
      <c r="C22" s="197" t="s">
        <v>162</v>
      </c>
      <c r="D22" s="199" t="s">
        <v>163</v>
      </c>
      <c r="E22" s="199" t="s">
        <v>164</v>
      </c>
      <c r="F22" s="176" t="s">
        <v>139</v>
      </c>
      <c r="G22" s="176" t="s">
        <v>140</v>
      </c>
      <c r="H22" s="176" t="s">
        <v>175</v>
      </c>
      <c r="I22" s="176" t="s">
        <v>141</v>
      </c>
      <c r="J22" s="176" t="s">
        <v>176</v>
      </c>
    </row>
    <row r="23" spans="1:12" x14ac:dyDescent="0.3">
      <c r="A23" s="183"/>
      <c r="B23" s="198"/>
      <c r="C23" s="198"/>
      <c r="D23" s="200"/>
      <c r="E23" s="200"/>
      <c r="F23" s="183"/>
      <c r="G23" s="183"/>
      <c r="H23" s="183"/>
      <c r="I23" s="183"/>
      <c r="J23" s="183"/>
    </row>
    <row r="24" spans="1:12" x14ac:dyDescent="0.3">
      <c r="A24" s="8" t="s">
        <v>191</v>
      </c>
      <c r="B24" s="95">
        <v>13500</v>
      </c>
      <c r="C24" s="78">
        <f>+B24*0.840336134453782</f>
        <v>11344.537815126057</v>
      </c>
      <c r="D24" s="95">
        <v>13500</v>
      </c>
      <c r="E24" s="78">
        <f>+D24*0.840336134453782</f>
        <v>11344.537815126057</v>
      </c>
      <c r="F24" s="56">
        <f>(Materiales!N19+Materiales!N20)/2</f>
        <v>8360.504245407843</v>
      </c>
      <c r="G24" s="78">
        <f>C24-F24</f>
        <v>2984.0335697182145</v>
      </c>
      <c r="H24" s="78">
        <f>E24-F24</f>
        <v>2984.0335697182145</v>
      </c>
      <c r="I24" s="79">
        <f>G24/C24</f>
        <v>0.26303703318256838</v>
      </c>
      <c r="J24" s="79">
        <f>H24/E24</f>
        <v>0.26303703318256838</v>
      </c>
    </row>
    <row r="25" spans="1:12" x14ac:dyDescent="0.3">
      <c r="A25" s="8" t="s">
        <v>132</v>
      </c>
      <c r="B25" s="95">
        <v>12000</v>
      </c>
      <c r="C25" s="78">
        <f t="shared" ref="C25:C31" si="6">+B25*0.840336134453782</f>
        <v>10084.033613445383</v>
      </c>
      <c r="D25" s="95">
        <v>12000</v>
      </c>
      <c r="E25" s="78">
        <f t="shared" ref="E25:E31" si="7">+D25*0.840336134453782</f>
        <v>10084.033613445383</v>
      </c>
      <c r="F25" s="56">
        <f>+Materiales!N20</f>
        <v>8210.504245407843</v>
      </c>
      <c r="G25" s="78">
        <f t="shared" ref="G25:G31" si="8">C25-F25</f>
        <v>1873.5293680375398</v>
      </c>
      <c r="H25" s="78">
        <f t="shared" ref="H25:H31" si="9">E25-F25</f>
        <v>1873.5293680375398</v>
      </c>
      <c r="I25" s="79">
        <f t="shared" ref="I25:I31" si="10">G25/C25</f>
        <v>0.18579166233038927</v>
      </c>
      <c r="J25" s="117">
        <f t="shared" ref="J25:J31" si="11">H25/E25</f>
        <v>0.18579166233038927</v>
      </c>
    </row>
    <row r="26" spans="1:12" x14ac:dyDescent="0.3">
      <c r="A26" s="8" t="s">
        <v>133</v>
      </c>
      <c r="B26" s="95">
        <v>15000</v>
      </c>
      <c r="C26" s="78">
        <f t="shared" si="6"/>
        <v>12605.04201680673</v>
      </c>
      <c r="D26" s="95">
        <v>15000</v>
      </c>
      <c r="E26" s="78">
        <f t="shared" si="7"/>
        <v>12605.04201680673</v>
      </c>
      <c r="F26" s="56">
        <f>(Materiales!N22+Materiales!N23)/2</f>
        <v>9280.504245407843</v>
      </c>
      <c r="G26" s="78">
        <f t="shared" si="8"/>
        <v>3324.5377713988873</v>
      </c>
      <c r="H26" s="78">
        <f t="shared" si="9"/>
        <v>3324.5377713988873</v>
      </c>
      <c r="I26" s="79">
        <f t="shared" si="10"/>
        <v>0.26374666319764489</v>
      </c>
      <c r="J26" s="79">
        <f t="shared" si="11"/>
        <v>0.26374666319764489</v>
      </c>
    </row>
    <row r="27" spans="1:12" x14ac:dyDescent="0.3">
      <c r="A27" s="8" t="s">
        <v>134</v>
      </c>
      <c r="B27" s="95">
        <v>0</v>
      </c>
      <c r="C27" s="78">
        <v>0</v>
      </c>
      <c r="D27" s="95">
        <v>0</v>
      </c>
      <c r="E27" s="78">
        <f t="shared" si="7"/>
        <v>0</v>
      </c>
      <c r="F27" s="56">
        <v>0</v>
      </c>
      <c r="G27" s="78">
        <v>0</v>
      </c>
      <c r="H27" s="78">
        <f t="shared" si="9"/>
        <v>0</v>
      </c>
      <c r="I27" s="79">
        <v>0</v>
      </c>
      <c r="J27" s="79">
        <v>0</v>
      </c>
    </row>
    <row r="28" spans="1:12" x14ac:dyDescent="0.3">
      <c r="A28" s="8" t="s">
        <v>138</v>
      </c>
      <c r="B28" s="95">
        <v>14500</v>
      </c>
      <c r="C28" s="78">
        <f t="shared" si="6"/>
        <v>12184.873949579838</v>
      </c>
      <c r="D28" s="95">
        <v>14500</v>
      </c>
      <c r="E28" s="78">
        <f t="shared" si="7"/>
        <v>12184.873949579838</v>
      </c>
      <c r="F28" s="56">
        <f>(Materiales!N22+Materiales!N23)/2</f>
        <v>9280.504245407843</v>
      </c>
      <c r="G28" s="78">
        <f t="shared" si="8"/>
        <v>2904.3697041719952</v>
      </c>
      <c r="H28" s="78">
        <f t="shared" si="9"/>
        <v>2904.3697041719952</v>
      </c>
      <c r="I28" s="79">
        <f t="shared" si="10"/>
        <v>0.23835861710101189</v>
      </c>
      <c r="J28" s="117">
        <f t="shared" si="11"/>
        <v>0.23835861710101189</v>
      </c>
    </row>
    <row r="29" spans="1:12" x14ac:dyDescent="0.3">
      <c r="A29" s="8" t="s">
        <v>135</v>
      </c>
      <c r="B29" s="95">
        <v>0</v>
      </c>
      <c r="C29" s="78">
        <f t="shared" si="6"/>
        <v>0</v>
      </c>
      <c r="D29" s="95">
        <v>0</v>
      </c>
      <c r="E29" s="78">
        <f t="shared" si="7"/>
        <v>0</v>
      </c>
      <c r="F29" s="56">
        <v>0</v>
      </c>
      <c r="G29" s="78">
        <f t="shared" si="8"/>
        <v>0</v>
      </c>
      <c r="H29" s="78">
        <f t="shared" si="9"/>
        <v>0</v>
      </c>
      <c r="I29" s="79">
        <v>0</v>
      </c>
      <c r="J29" s="79">
        <v>0</v>
      </c>
    </row>
    <row r="30" spans="1:12" x14ac:dyDescent="0.3">
      <c r="A30" s="8" t="s">
        <v>136</v>
      </c>
      <c r="B30" s="119">
        <v>13500</v>
      </c>
      <c r="C30" s="78">
        <f t="shared" si="6"/>
        <v>11344.537815126057</v>
      </c>
      <c r="D30" s="119">
        <v>13500</v>
      </c>
      <c r="E30" s="78">
        <f t="shared" si="7"/>
        <v>11344.537815126057</v>
      </c>
      <c r="F30" s="56">
        <f>+Materiales!N21</f>
        <v>9308.0828454078437</v>
      </c>
      <c r="G30" s="78">
        <f t="shared" si="8"/>
        <v>2036.4549697182138</v>
      </c>
      <c r="H30" s="78">
        <f>E30-F30</f>
        <v>2036.4549697182138</v>
      </c>
      <c r="I30" s="79">
        <f t="shared" si="10"/>
        <v>0.17950973436775355</v>
      </c>
      <c r="J30" s="117">
        <f t="shared" si="11"/>
        <v>0.17950973436775355</v>
      </c>
    </row>
    <row r="31" spans="1:12" x14ac:dyDescent="0.3">
      <c r="A31" s="20" t="s">
        <v>137</v>
      </c>
      <c r="B31" s="96">
        <v>13000</v>
      </c>
      <c r="C31" s="78">
        <f t="shared" si="6"/>
        <v>10924.369747899165</v>
      </c>
      <c r="D31" s="96">
        <v>13000</v>
      </c>
      <c r="E31" s="78">
        <f t="shared" si="7"/>
        <v>10924.369747899165</v>
      </c>
      <c r="F31" s="81">
        <f>+Materiales!N20</f>
        <v>8210.504245407843</v>
      </c>
      <c r="G31" s="78">
        <f t="shared" si="8"/>
        <v>2713.8655024913223</v>
      </c>
      <c r="H31" s="78">
        <f t="shared" si="9"/>
        <v>2713.8655024913223</v>
      </c>
      <c r="I31" s="79">
        <f t="shared" si="10"/>
        <v>0.24842307292035937</v>
      </c>
      <c r="J31" s="79">
        <f t="shared" si="11"/>
        <v>0.24842307292035937</v>
      </c>
    </row>
    <row r="32" spans="1:12" x14ac:dyDescent="0.3">
      <c r="A32" s="201" t="s">
        <v>144</v>
      </c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201"/>
    </row>
    <row r="33" spans="1:12" ht="15" customHeight="1" x14ac:dyDescent="0.3">
      <c r="A33" s="194" t="s">
        <v>145</v>
      </c>
      <c r="B33" s="195" t="s">
        <v>165</v>
      </c>
      <c r="C33" s="195" t="s">
        <v>166</v>
      </c>
      <c r="D33" s="195" t="s">
        <v>167</v>
      </c>
      <c r="E33" s="195" t="s">
        <v>168</v>
      </c>
      <c r="F33" s="195" t="s">
        <v>154</v>
      </c>
      <c r="G33" s="194" t="s">
        <v>157</v>
      </c>
      <c r="H33" s="194" t="s">
        <v>155</v>
      </c>
      <c r="I33" s="194" t="s">
        <v>156</v>
      </c>
      <c r="J33" s="195" t="s">
        <v>158</v>
      </c>
      <c r="K33" s="195" t="s">
        <v>159</v>
      </c>
      <c r="L33" s="195" t="s">
        <v>160</v>
      </c>
    </row>
    <row r="34" spans="1:12" ht="15" thickBot="1" x14ac:dyDescent="0.35">
      <c r="A34" s="177"/>
      <c r="B34" s="196"/>
      <c r="C34" s="196"/>
      <c r="D34" s="196"/>
      <c r="E34" s="196"/>
      <c r="F34" s="196"/>
      <c r="G34" s="177"/>
      <c r="H34" s="177"/>
      <c r="I34" s="177"/>
      <c r="J34" s="196"/>
      <c r="K34" s="196"/>
      <c r="L34" s="196"/>
    </row>
    <row r="35" spans="1:12" x14ac:dyDescent="0.3">
      <c r="A35" s="11" t="s">
        <v>146</v>
      </c>
      <c r="B35" s="95">
        <v>2600</v>
      </c>
      <c r="C35" s="78">
        <f>+B35*0.840336134453782</f>
        <v>2184.8739495798332</v>
      </c>
      <c r="D35" s="95">
        <v>48000</v>
      </c>
      <c r="E35" s="78">
        <f>+D35*0.840336134453782</f>
        <v>40336.134453781531</v>
      </c>
      <c r="F35" s="56">
        <f>((Materiales!$N$12+Materiales!$N$13)/2)*0.1631</f>
        <v>1692.6539027582432</v>
      </c>
      <c r="G35" s="78">
        <f>C35-F35</f>
        <v>492.2200468215899</v>
      </c>
      <c r="H35" s="80">
        <f>+F35*L35</f>
        <v>33853.078055164864</v>
      </c>
      <c r="I35" s="78">
        <f>E35-H35</f>
        <v>6483.0563986166671</v>
      </c>
      <c r="J35" s="79">
        <f>G35/C35</f>
        <v>0.2252853291221891</v>
      </c>
      <c r="K35" s="79">
        <f>I35/E35</f>
        <v>0.1607257732157048</v>
      </c>
      <c r="L35" s="57">
        <v>20</v>
      </c>
    </row>
    <row r="36" spans="1:12" x14ac:dyDescent="0.3">
      <c r="A36" s="8" t="s">
        <v>147</v>
      </c>
      <c r="B36" s="95">
        <v>4500</v>
      </c>
      <c r="C36" s="78">
        <f t="shared" ref="C36:C41" si="12">+B36*0.840336134453782</f>
        <v>3781.512605042019</v>
      </c>
      <c r="D36" s="95">
        <v>85000</v>
      </c>
      <c r="E36" s="78">
        <f t="shared" ref="E36:E41" si="13">+D36*0.840336134453782</f>
        <v>71428.571428571464</v>
      </c>
      <c r="F36" s="56">
        <f>((Materiales!$N$12+Materiales!$N$13)/2)*0.3</f>
        <v>3113.4038677343528</v>
      </c>
      <c r="G36" s="78">
        <f t="shared" ref="G36:G41" si="14">C36-F36</f>
        <v>668.10873730766616</v>
      </c>
      <c r="H36" s="80">
        <f t="shared" ref="H36:H41" si="15">+F36*L36</f>
        <v>62268.077354687055</v>
      </c>
      <c r="I36" s="78">
        <f t="shared" ref="I36:I41" si="16">E36-H36</f>
        <v>9160.4940738844089</v>
      </c>
      <c r="J36" s="79">
        <f t="shared" ref="J36:J41" si="17">G36/C36</f>
        <v>0.17667764386580495</v>
      </c>
      <c r="K36" s="79">
        <f t="shared" ref="K36:K41" si="18">I36/E36</f>
        <v>0.12824691703438165</v>
      </c>
      <c r="L36" s="57">
        <v>20</v>
      </c>
    </row>
    <row r="37" spans="1:12" x14ac:dyDescent="0.3">
      <c r="A37" s="8" t="s">
        <v>148</v>
      </c>
      <c r="B37" s="95">
        <v>6500</v>
      </c>
      <c r="C37" s="78">
        <f t="shared" si="12"/>
        <v>5462.1848739495827</v>
      </c>
      <c r="D37" s="95">
        <v>125000</v>
      </c>
      <c r="E37" s="78">
        <f t="shared" si="13"/>
        <v>105042.01680672275</v>
      </c>
      <c r="F37" s="56">
        <f>((Materiales!$N$12+Materiales!$N$13)/2)*0.4228</f>
        <v>4387.8238509269486</v>
      </c>
      <c r="G37" s="78">
        <f t="shared" si="14"/>
        <v>1074.3610230226341</v>
      </c>
      <c r="H37" s="80">
        <f t="shared" si="15"/>
        <v>87756.477018538979</v>
      </c>
      <c r="I37" s="78">
        <f t="shared" si="16"/>
        <v>17285.539788183771</v>
      </c>
      <c r="J37" s="79">
        <f t="shared" si="17"/>
        <v>0.19669071036875907</v>
      </c>
      <c r="K37" s="79">
        <f t="shared" si="18"/>
        <v>0.16455833878350939</v>
      </c>
      <c r="L37" s="57">
        <v>20</v>
      </c>
    </row>
    <row r="38" spans="1:12" x14ac:dyDescent="0.3">
      <c r="A38" s="8" t="s">
        <v>149</v>
      </c>
      <c r="B38" s="95">
        <v>8800</v>
      </c>
      <c r="C38" s="78">
        <f t="shared" si="12"/>
        <v>7394.9579831932815</v>
      </c>
      <c r="D38" s="95">
        <v>171000</v>
      </c>
      <c r="E38" s="78">
        <f t="shared" si="13"/>
        <v>143697.47899159673</v>
      </c>
      <c r="F38" s="56">
        <f>((Materiales!$N$12+Materiales!$N$13)/2)*0.498</f>
        <v>5168.2504204390261</v>
      </c>
      <c r="G38" s="78">
        <f t="shared" si="14"/>
        <v>2226.7075627542554</v>
      </c>
      <c r="H38" s="80">
        <f t="shared" si="15"/>
        <v>103365.00840878053</v>
      </c>
      <c r="I38" s="78">
        <f t="shared" si="16"/>
        <v>40332.470582816197</v>
      </c>
      <c r="J38" s="79">
        <f t="shared" si="17"/>
        <v>0.30111159087245026</v>
      </c>
      <c r="K38" s="79">
        <f t="shared" si="18"/>
        <v>0.2806762572722295</v>
      </c>
      <c r="L38" s="57">
        <v>20</v>
      </c>
    </row>
    <row r="39" spans="1:12" x14ac:dyDescent="0.3">
      <c r="A39" s="8" t="s">
        <v>150</v>
      </c>
      <c r="B39" s="95">
        <v>11000</v>
      </c>
      <c r="C39" s="78">
        <f t="shared" si="12"/>
        <v>9243.6974789916021</v>
      </c>
      <c r="D39" s="95">
        <v>216000</v>
      </c>
      <c r="E39" s="78">
        <f t="shared" si="13"/>
        <v>181512.60504201692</v>
      </c>
      <c r="F39" s="56">
        <f>((Materiales!$N$12+Materiales!$N$13)/2)*0.66</f>
        <v>6849.4885090155767</v>
      </c>
      <c r="G39" s="78">
        <f t="shared" si="14"/>
        <v>2394.2089699760254</v>
      </c>
      <c r="H39" s="80">
        <f t="shared" si="15"/>
        <v>136989.77018031152</v>
      </c>
      <c r="I39" s="78">
        <f t="shared" si="16"/>
        <v>44522.8348617054</v>
      </c>
      <c r="J39" s="79">
        <f t="shared" si="17"/>
        <v>0.25900987947922444</v>
      </c>
      <c r="K39" s="79">
        <f t="shared" si="18"/>
        <v>0.24528784021032127</v>
      </c>
      <c r="L39" s="57">
        <v>20</v>
      </c>
    </row>
    <row r="40" spans="1:12" x14ac:dyDescent="0.3">
      <c r="A40" s="8" t="s">
        <v>151</v>
      </c>
      <c r="B40" s="95">
        <v>12700</v>
      </c>
      <c r="C40" s="78">
        <f t="shared" si="12"/>
        <v>10672.268907563031</v>
      </c>
      <c r="D40" s="95">
        <v>250000</v>
      </c>
      <c r="E40" s="78">
        <f t="shared" si="13"/>
        <v>210084.0336134455</v>
      </c>
      <c r="F40" s="56">
        <f>((Materiales!$N$12+Materiales!$N$13)/2)*0.8</f>
        <v>8302.4103139582749</v>
      </c>
      <c r="G40" s="78">
        <f t="shared" si="14"/>
        <v>2369.8585936047566</v>
      </c>
      <c r="H40" s="80">
        <f t="shared" si="15"/>
        <v>166048.20627916549</v>
      </c>
      <c r="I40" s="78">
        <f t="shared" si="16"/>
        <v>44035.827334280009</v>
      </c>
      <c r="J40" s="79">
        <f t="shared" si="17"/>
        <v>0.22205761625115422</v>
      </c>
      <c r="K40" s="79">
        <f t="shared" si="18"/>
        <v>0.20961053811117272</v>
      </c>
      <c r="L40" s="57">
        <v>20</v>
      </c>
    </row>
    <row r="41" spans="1:12" x14ac:dyDescent="0.3">
      <c r="A41" s="8" t="s">
        <v>152</v>
      </c>
      <c r="B41" s="95">
        <v>15300</v>
      </c>
      <c r="C41" s="78">
        <f t="shared" si="12"/>
        <v>12857.142857142864</v>
      </c>
      <c r="D41" s="95">
        <v>302000</v>
      </c>
      <c r="E41" s="78">
        <f t="shared" si="13"/>
        <v>253781.51260504217</v>
      </c>
      <c r="F41" s="56">
        <f>((Materiales!$N$12+Materiales!$N$13)/2)*0.974</f>
        <v>10108.1845572442</v>
      </c>
      <c r="G41" s="78">
        <f t="shared" si="14"/>
        <v>2748.9582998986643</v>
      </c>
      <c r="H41" s="80">
        <f t="shared" si="15"/>
        <v>202163.69114488398</v>
      </c>
      <c r="I41" s="78">
        <f t="shared" si="16"/>
        <v>51617.821460158186</v>
      </c>
      <c r="J41" s="79">
        <f t="shared" si="17"/>
        <v>0.21380786776989599</v>
      </c>
      <c r="K41" s="79">
        <f t="shared" si="18"/>
        <v>0.2033947269456563</v>
      </c>
      <c r="L41" s="57">
        <v>20</v>
      </c>
    </row>
    <row r="42" spans="1:12" x14ac:dyDescent="0.3">
      <c r="A42" s="201" t="s">
        <v>153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</row>
    <row r="43" spans="1:12" ht="15" customHeight="1" x14ac:dyDescent="0.3">
      <c r="A43" s="194" t="s">
        <v>145</v>
      </c>
      <c r="B43" s="195" t="s">
        <v>165</v>
      </c>
      <c r="C43" s="195" t="s">
        <v>166</v>
      </c>
      <c r="D43" s="195" t="s">
        <v>167</v>
      </c>
      <c r="E43" s="195" t="s">
        <v>168</v>
      </c>
      <c r="F43" s="195" t="s">
        <v>154</v>
      </c>
      <c r="G43" s="194" t="s">
        <v>157</v>
      </c>
      <c r="H43" s="194" t="s">
        <v>155</v>
      </c>
      <c r="I43" s="194" t="s">
        <v>156</v>
      </c>
      <c r="J43" s="195" t="s">
        <v>158</v>
      </c>
      <c r="K43" s="195" t="s">
        <v>159</v>
      </c>
      <c r="L43" s="195" t="s">
        <v>160</v>
      </c>
    </row>
    <row r="44" spans="1:12" ht="15" thickBot="1" x14ac:dyDescent="0.35">
      <c r="A44" s="183"/>
      <c r="B44" s="196"/>
      <c r="C44" s="196"/>
      <c r="D44" s="196"/>
      <c r="E44" s="196"/>
      <c r="F44" s="196"/>
      <c r="G44" s="177"/>
      <c r="H44" s="183"/>
      <c r="I44" s="177"/>
      <c r="J44" s="196"/>
      <c r="K44" s="196"/>
      <c r="L44" s="200"/>
    </row>
    <row r="45" spans="1:12" x14ac:dyDescent="0.3">
      <c r="A45" s="8" t="s">
        <v>146</v>
      </c>
      <c r="B45" s="95"/>
      <c r="C45" s="78">
        <f>+B45*0.840336134453782</f>
        <v>0</v>
      </c>
      <c r="D45" s="95">
        <f t="shared" ref="D45:D51" si="19">B45*20</f>
        <v>0</v>
      </c>
      <c r="E45" s="78">
        <f>+D45*0.840336134453782</f>
        <v>0</v>
      </c>
      <c r="F45" s="56">
        <f>((Materiales!$N$6+Materiales!$N$7)/2)*0.1631</f>
        <v>2096.2573462182431</v>
      </c>
      <c r="G45" s="78">
        <f>C45-F45</f>
        <v>-2096.2573462182431</v>
      </c>
      <c r="H45" s="82">
        <f>+F45*L45</f>
        <v>41925.146924364861</v>
      </c>
      <c r="I45" s="78">
        <f>E45-H45</f>
        <v>-41925.146924364861</v>
      </c>
      <c r="J45" s="79" t="e">
        <f>G45/C45</f>
        <v>#DIV/0!</v>
      </c>
      <c r="K45" s="79" t="e">
        <f>I45/E45</f>
        <v>#DIV/0!</v>
      </c>
      <c r="L45" s="57">
        <v>20</v>
      </c>
    </row>
    <row r="46" spans="1:12" x14ac:dyDescent="0.3">
      <c r="A46" s="8" t="s">
        <v>147</v>
      </c>
      <c r="B46" s="95"/>
      <c r="C46" s="78">
        <f t="shared" ref="C46:C51" si="20">+B46*0.840336134453782</f>
        <v>0</v>
      </c>
      <c r="D46" s="95">
        <f t="shared" si="19"/>
        <v>0</v>
      </c>
      <c r="E46" s="78">
        <f t="shared" ref="E46:E51" si="21">+D46*0.840336134453782</f>
        <v>0</v>
      </c>
      <c r="F46" s="56">
        <f>((Materiales!$N$6+Materiales!$N$7)/2)*0.2899</f>
        <v>3725.9656938606295</v>
      </c>
      <c r="G46" s="78">
        <f t="shared" ref="G46:G51" si="22">C46-F46</f>
        <v>-3725.9656938606295</v>
      </c>
      <c r="H46" s="82">
        <f t="shared" ref="H46:H51" si="23">+F46*L46</f>
        <v>74519.313877212582</v>
      </c>
      <c r="I46" s="78">
        <f t="shared" ref="I46:I51" si="24">E46-H46</f>
        <v>-74519.313877212582</v>
      </c>
      <c r="J46" s="79" t="e">
        <f t="shared" ref="J46:J51" si="25">G46/C46</f>
        <v>#DIV/0!</v>
      </c>
      <c r="K46" s="79" t="e">
        <f t="shared" ref="K46:K51" si="26">I46/E46</f>
        <v>#DIV/0!</v>
      </c>
      <c r="L46" s="57">
        <v>20</v>
      </c>
    </row>
    <row r="47" spans="1:12" x14ac:dyDescent="0.3">
      <c r="A47" s="8" t="s">
        <v>148</v>
      </c>
      <c r="B47" s="95"/>
      <c r="C47" s="78">
        <f t="shared" si="20"/>
        <v>0</v>
      </c>
      <c r="D47" s="95">
        <f t="shared" si="19"/>
        <v>0</v>
      </c>
      <c r="E47" s="78">
        <f t="shared" si="21"/>
        <v>0</v>
      </c>
      <c r="F47" s="56">
        <f>((Materiales!$N$6+Materiales!$N$7)/2)*0.4228</f>
        <v>5434.0748374069481</v>
      </c>
      <c r="G47" s="78">
        <f t="shared" si="22"/>
        <v>-5434.0748374069481</v>
      </c>
      <c r="H47" s="82">
        <f t="shared" si="23"/>
        <v>108681.49674813896</v>
      </c>
      <c r="I47" s="78">
        <f t="shared" si="24"/>
        <v>-108681.49674813896</v>
      </c>
      <c r="J47" s="79" t="e">
        <f t="shared" si="25"/>
        <v>#DIV/0!</v>
      </c>
      <c r="K47" s="79" t="e">
        <f t="shared" si="26"/>
        <v>#DIV/0!</v>
      </c>
      <c r="L47" s="57">
        <v>20</v>
      </c>
    </row>
    <row r="48" spans="1:12" x14ac:dyDescent="0.3">
      <c r="A48" s="8" t="s">
        <v>149</v>
      </c>
      <c r="B48" s="95"/>
      <c r="C48" s="78">
        <f t="shared" si="20"/>
        <v>0</v>
      </c>
      <c r="D48" s="95">
        <f t="shared" si="19"/>
        <v>0</v>
      </c>
      <c r="E48" s="78">
        <f t="shared" si="21"/>
        <v>0</v>
      </c>
      <c r="F48" s="56">
        <f>((Materiales!$N$6+Materiales!$N$7)/2)*0.5798</f>
        <v>7451.9313877212589</v>
      </c>
      <c r="G48" s="78">
        <f t="shared" si="22"/>
        <v>-7451.9313877212589</v>
      </c>
      <c r="H48" s="82">
        <f t="shared" si="23"/>
        <v>149038.62775442516</v>
      </c>
      <c r="I48" s="78">
        <f t="shared" si="24"/>
        <v>-149038.62775442516</v>
      </c>
      <c r="J48" s="79" t="e">
        <f t="shared" si="25"/>
        <v>#DIV/0!</v>
      </c>
      <c r="K48" s="79" t="e">
        <f t="shared" si="26"/>
        <v>#DIV/0!</v>
      </c>
      <c r="L48" s="57">
        <v>20</v>
      </c>
    </row>
    <row r="49" spans="1:12" x14ac:dyDescent="0.3">
      <c r="A49" s="8" t="s">
        <v>150</v>
      </c>
      <c r="B49" s="95"/>
      <c r="C49" s="78">
        <f t="shared" si="20"/>
        <v>0</v>
      </c>
      <c r="D49" s="95">
        <f t="shared" si="19"/>
        <v>0</v>
      </c>
      <c r="E49" s="78">
        <f t="shared" si="21"/>
        <v>0</v>
      </c>
      <c r="F49" s="56">
        <f>((Materiales!$N$6+Materiales!$N$7)/2)*0.66</f>
        <v>8482.7090650155769</v>
      </c>
      <c r="G49" s="78">
        <f t="shared" si="22"/>
        <v>-8482.7090650155769</v>
      </c>
      <c r="H49" s="82">
        <f t="shared" si="23"/>
        <v>169654.18130031152</v>
      </c>
      <c r="I49" s="78">
        <f t="shared" si="24"/>
        <v>-169654.18130031152</v>
      </c>
      <c r="J49" s="118" t="e">
        <f t="shared" si="25"/>
        <v>#DIV/0!</v>
      </c>
      <c r="K49" s="118" t="e">
        <f t="shared" si="26"/>
        <v>#DIV/0!</v>
      </c>
      <c r="L49" s="57">
        <v>20</v>
      </c>
    </row>
    <row r="50" spans="1:12" x14ac:dyDescent="0.3">
      <c r="A50" s="8" t="s">
        <v>151</v>
      </c>
      <c r="B50" s="95"/>
      <c r="C50" s="78">
        <f t="shared" si="20"/>
        <v>0</v>
      </c>
      <c r="D50" s="95">
        <f t="shared" si="19"/>
        <v>0</v>
      </c>
      <c r="E50" s="78">
        <f t="shared" si="21"/>
        <v>0</v>
      </c>
      <c r="F50" s="56">
        <f>((Materiales!$N$6+Materiales!$N$7)/2)*0.8456</f>
        <v>10868.149674813896</v>
      </c>
      <c r="G50" s="78">
        <f t="shared" si="22"/>
        <v>-10868.149674813896</v>
      </c>
      <c r="H50" s="82">
        <f t="shared" si="23"/>
        <v>217362.99349627792</v>
      </c>
      <c r="I50" s="78">
        <f t="shared" si="24"/>
        <v>-217362.99349627792</v>
      </c>
      <c r="J50" s="79" t="e">
        <f t="shared" si="25"/>
        <v>#DIV/0!</v>
      </c>
      <c r="K50" s="79" t="e">
        <f t="shared" si="26"/>
        <v>#DIV/0!</v>
      </c>
      <c r="L50" s="57">
        <v>20</v>
      </c>
    </row>
    <row r="51" spans="1:12" x14ac:dyDescent="0.3">
      <c r="A51" s="8" t="s">
        <v>152</v>
      </c>
      <c r="B51" s="95"/>
      <c r="C51" s="78">
        <f t="shared" si="20"/>
        <v>0</v>
      </c>
      <c r="D51" s="95">
        <f t="shared" si="19"/>
        <v>0</v>
      </c>
      <c r="E51" s="78">
        <f t="shared" si="21"/>
        <v>0</v>
      </c>
      <c r="F51" s="56">
        <f>((Materiales!$N$6+Materiales!$N$7)/2)*1.0268</f>
        <v>13197.038890845444</v>
      </c>
      <c r="G51" s="78">
        <f t="shared" si="22"/>
        <v>-13197.038890845444</v>
      </c>
      <c r="H51" s="82">
        <f t="shared" si="23"/>
        <v>263940.7778169089</v>
      </c>
      <c r="I51" s="78">
        <f t="shared" si="24"/>
        <v>-263940.7778169089</v>
      </c>
      <c r="J51" s="79" t="e">
        <f t="shared" si="25"/>
        <v>#DIV/0!</v>
      </c>
      <c r="K51" s="79" t="e">
        <f t="shared" si="26"/>
        <v>#DIV/0!</v>
      </c>
      <c r="L51" s="57">
        <v>20</v>
      </c>
    </row>
    <row r="53" spans="1:12" ht="15" customHeight="1" x14ac:dyDescent="0.3">
      <c r="A53" s="201" t="s">
        <v>118</v>
      </c>
      <c r="B53" s="205" t="s">
        <v>161</v>
      </c>
      <c r="C53" s="205" t="s">
        <v>162</v>
      </c>
      <c r="D53" s="206" t="s">
        <v>163</v>
      </c>
      <c r="E53" s="206" t="s">
        <v>164</v>
      </c>
      <c r="F53" s="201" t="s">
        <v>139</v>
      </c>
      <c r="G53" s="201" t="s">
        <v>140</v>
      </c>
      <c r="H53" s="201" t="s">
        <v>175</v>
      </c>
      <c r="I53" s="201" t="s">
        <v>141</v>
      </c>
      <c r="J53" s="201" t="s">
        <v>176</v>
      </c>
    </row>
    <row r="54" spans="1:12" x14ac:dyDescent="0.3">
      <c r="A54" s="201"/>
      <c r="B54" s="205"/>
      <c r="C54" s="205"/>
      <c r="D54" s="206"/>
      <c r="E54" s="206"/>
      <c r="F54" s="201"/>
      <c r="G54" s="201"/>
      <c r="H54" s="201"/>
      <c r="I54" s="201"/>
      <c r="J54" s="201"/>
    </row>
    <row r="55" spans="1:12" x14ac:dyDescent="0.3">
      <c r="A55" s="8"/>
      <c r="B55" s="8"/>
      <c r="C55" s="8"/>
      <c r="D55" s="8"/>
      <c r="E55" s="8"/>
      <c r="F55" s="8"/>
      <c r="G55" s="8"/>
      <c r="H55" s="8"/>
      <c r="I55" s="8"/>
      <c r="J55" s="8"/>
    </row>
    <row r="56" spans="1:12" x14ac:dyDescent="0.3">
      <c r="A56" s="8" t="s">
        <v>204</v>
      </c>
      <c r="B56" s="12">
        <v>17500</v>
      </c>
      <c r="C56" s="12">
        <f>(B56/119)*100</f>
        <v>14705.882352941177</v>
      </c>
      <c r="D56" s="12">
        <v>17500</v>
      </c>
      <c r="E56" s="12">
        <f>(D56/119)*100</f>
        <v>14705.882352941177</v>
      </c>
      <c r="F56" s="12">
        <f>Materiales!N4</f>
        <v>11782.589492447842</v>
      </c>
      <c r="G56" s="69">
        <f t="shared" ref="G56:G63" si="27">C56-F56</f>
        <v>2923.292860493335</v>
      </c>
      <c r="H56" s="69">
        <f t="shared" ref="H56:H63" si="28">E56-F56</f>
        <v>2923.292860493335</v>
      </c>
      <c r="I56" s="79">
        <f t="shared" ref="I56:I63" si="29">G56/C56</f>
        <v>0.19878391451354677</v>
      </c>
      <c r="J56" s="79">
        <f t="shared" ref="J56:J63" si="30">H56/E56</f>
        <v>0.19878391451354677</v>
      </c>
    </row>
    <row r="57" spans="1:12" x14ac:dyDescent="0.3">
      <c r="A57" s="8" t="s">
        <v>203</v>
      </c>
      <c r="B57" s="12">
        <v>17500</v>
      </c>
      <c r="C57" s="12">
        <f t="shared" ref="C57:C63" si="31">(B57/119)*100</f>
        <v>14705.882352941177</v>
      </c>
      <c r="D57" s="12">
        <v>17500</v>
      </c>
      <c r="E57" s="12">
        <f t="shared" ref="E57:E63" si="32">(D57/119)*100</f>
        <v>14705.882352941177</v>
      </c>
      <c r="F57" s="12">
        <f>Materiales!N3</f>
        <v>12082.589492447842</v>
      </c>
      <c r="G57" s="69">
        <f t="shared" si="27"/>
        <v>2623.292860493335</v>
      </c>
      <c r="H57" s="69">
        <f t="shared" si="28"/>
        <v>2623.292860493335</v>
      </c>
      <c r="I57" s="79">
        <f t="shared" si="29"/>
        <v>0.17838391451354677</v>
      </c>
      <c r="J57" s="79">
        <f t="shared" si="30"/>
        <v>0.17838391451354677</v>
      </c>
    </row>
    <row r="58" spans="1:12" x14ac:dyDescent="0.3">
      <c r="A58" s="8" t="s">
        <v>205</v>
      </c>
      <c r="B58" s="129">
        <v>17500</v>
      </c>
      <c r="C58" s="12">
        <f t="shared" si="31"/>
        <v>14705.882352941177</v>
      </c>
      <c r="D58" s="129">
        <v>17500</v>
      </c>
      <c r="E58" s="12">
        <f t="shared" si="32"/>
        <v>14705.882352941177</v>
      </c>
      <c r="F58" s="12">
        <f>Materiales!N5</f>
        <v>12880.168092447841</v>
      </c>
      <c r="G58" s="69">
        <f t="shared" si="27"/>
        <v>1825.714260493336</v>
      </c>
      <c r="H58" s="69">
        <f t="shared" si="28"/>
        <v>1825.714260493336</v>
      </c>
      <c r="I58" s="79">
        <f t="shared" si="29"/>
        <v>0.12414856971354685</v>
      </c>
      <c r="J58" s="79">
        <f t="shared" si="30"/>
        <v>0.12414856971354685</v>
      </c>
    </row>
    <row r="59" spans="1:12" x14ac:dyDescent="0.3">
      <c r="A59" s="8" t="s">
        <v>206</v>
      </c>
      <c r="B59" s="12">
        <v>18500</v>
      </c>
      <c r="C59" s="12">
        <f t="shared" si="31"/>
        <v>15546.218487394959</v>
      </c>
      <c r="D59" s="12">
        <v>18500</v>
      </c>
      <c r="E59" s="12">
        <f t="shared" si="32"/>
        <v>15546.218487394959</v>
      </c>
      <c r="F59" s="12">
        <f>Materiales!N7</f>
        <v>12702.589492447843</v>
      </c>
      <c r="G59" s="69">
        <f t="shared" si="27"/>
        <v>2843.6289949471156</v>
      </c>
      <c r="H59" s="69">
        <f t="shared" si="28"/>
        <v>2843.6289949471156</v>
      </c>
      <c r="I59" s="79">
        <f t="shared" si="29"/>
        <v>0.18291451372903067</v>
      </c>
      <c r="J59" s="79">
        <f t="shared" si="30"/>
        <v>0.18291451372903067</v>
      </c>
    </row>
    <row r="60" spans="1:12" x14ac:dyDescent="0.3">
      <c r="A60" s="8" t="s">
        <v>207</v>
      </c>
      <c r="B60" s="12">
        <v>18500</v>
      </c>
      <c r="C60" s="12">
        <f t="shared" si="31"/>
        <v>15546.218487394959</v>
      </c>
      <c r="D60" s="12">
        <v>18500</v>
      </c>
      <c r="E60" s="12">
        <f t="shared" si="32"/>
        <v>15546.218487394959</v>
      </c>
      <c r="F60" s="12">
        <f>Materiales!N6</f>
        <v>13002.589492447843</v>
      </c>
      <c r="G60" s="69">
        <f t="shared" si="27"/>
        <v>2543.6289949471156</v>
      </c>
      <c r="H60" s="69">
        <f t="shared" si="28"/>
        <v>2543.6289949471156</v>
      </c>
      <c r="I60" s="79">
        <f t="shared" si="29"/>
        <v>0.16361721643173338</v>
      </c>
      <c r="J60" s="79">
        <f t="shared" si="30"/>
        <v>0.16361721643173338</v>
      </c>
    </row>
    <row r="61" spans="1:12" x14ac:dyDescent="0.3">
      <c r="A61" s="8" t="s">
        <v>208</v>
      </c>
      <c r="B61" s="129">
        <v>16500</v>
      </c>
      <c r="C61" s="12">
        <f t="shared" si="31"/>
        <v>13865.546218487396</v>
      </c>
      <c r="D61" s="129">
        <v>16500</v>
      </c>
      <c r="E61" s="12">
        <f t="shared" si="32"/>
        <v>13865.546218487396</v>
      </c>
      <c r="F61" s="12">
        <f>Materiales!N16</f>
        <v>11782.65944540784</v>
      </c>
      <c r="G61" s="12">
        <f t="shared" si="27"/>
        <v>2082.8867730795555</v>
      </c>
      <c r="H61" s="12">
        <f t="shared" si="28"/>
        <v>2082.8867730795555</v>
      </c>
      <c r="I61" s="117">
        <f t="shared" si="29"/>
        <v>0.15022031878573763</v>
      </c>
      <c r="J61" s="117">
        <f t="shared" si="30"/>
        <v>0.15022031878573763</v>
      </c>
    </row>
    <row r="62" spans="1:12" x14ac:dyDescent="0.3">
      <c r="A62" s="8" t="s">
        <v>210</v>
      </c>
      <c r="B62" s="12">
        <v>16500</v>
      </c>
      <c r="C62" s="12">
        <f t="shared" si="31"/>
        <v>13865.546218487396</v>
      </c>
      <c r="D62" s="12">
        <v>16500</v>
      </c>
      <c r="E62" s="12">
        <f t="shared" si="32"/>
        <v>13865.546218487396</v>
      </c>
      <c r="F62" s="12">
        <f>Materiales!N15</f>
        <v>10685.080845407841</v>
      </c>
      <c r="G62" s="12">
        <f t="shared" si="27"/>
        <v>3180.4653730795544</v>
      </c>
      <c r="H62" s="12">
        <f t="shared" si="28"/>
        <v>3180.4653730795544</v>
      </c>
      <c r="I62" s="79">
        <f t="shared" si="29"/>
        <v>0.22937901781604059</v>
      </c>
      <c r="J62" s="79">
        <f t="shared" si="30"/>
        <v>0.22937901781604059</v>
      </c>
    </row>
    <row r="63" spans="1:12" x14ac:dyDescent="0.3">
      <c r="A63" s="8" t="s">
        <v>209</v>
      </c>
      <c r="B63" s="12">
        <v>17000</v>
      </c>
      <c r="C63" s="12">
        <f t="shared" si="31"/>
        <v>14285.714285714286</v>
      </c>
      <c r="D63" s="12">
        <v>17000</v>
      </c>
      <c r="E63" s="12">
        <f t="shared" si="32"/>
        <v>14285.714285714286</v>
      </c>
      <c r="F63" s="12">
        <f>Materiales!N17</f>
        <v>11905.080845407843</v>
      </c>
      <c r="G63" s="12">
        <f t="shared" si="27"/>
        <v>2380.6334403064429</v>
      </c>
      <c r="H63" s="12">
        <f t="shared" si="28"/>
        <v>2380.6334403064429</v>
      </c>
      <c r="I63" s="79">
        <f t="shared" si="29"/>
        <v>0.16664434082145099</v>
      </c>
      <c r="J63" s="79">
        <f t="shared" si="30"/>
        <v>0.16664434082145099</v>
      </c>
    </row>
    <row r="64" spans="1:12" x14ac:dyDescent="0.3">
      <c r="A64" s="8"/>
      <c r="B64" s="8"/>
      <c r="C64" s="8"/>
      <c r="D64" s="8"/>
      <c r="E64" s="8"/>
      <c r="F64" s="8"/>
      <c r="G64" s="8"/>
      <c r="H64" s="8"/>
      <c r="I64" s="8"/>
      <c r="J64" s="8"/>
    </row>
    <row r="65" spans="1:10" x14ac:dyDescent="0.3">
      <c r="A65" s="8"/>
      <c r="B65" s="8"/>
      <c r="C65" s="8"/>
      <c r="D65" s="8"/>
      <c r="E65" s="8"/>
      <c r="F65" s="8"/>
      <c r="G65" s="8"/>
      <c r="H65" s="8"/>
      <c r="I65" s="8"/>
      <c r="J65" s="8"/>
    </row>
  </sheetData>
  <autoFilter ref="A2:J3" xr:uid="{00000000-0001-0000-0200-000000000000}"/>
  <mergeCells count="58">
    <mergeCell ref="F53:F54"/>
    <mergeCell ref="G53:G54"/>
    <mergeCell ref="H53:H54"/>
    <mergeCell ref="I53:I54"/>
    <mergeCell ref="J53:J54"/>
    <mergeCell ref="A53:A54"/>
    <mergeCell ref="B53:B54"/>
    <mergeCell ref="C53:C54"/>
    <mergeCell ref="D53:D54"/>
    <mergeCell ref="E53:E54"/>
    <mergeCell ref="L43:L44"/>
    <mergeCell ref="H43:H44"/>
    <mergeCell ref="A42:L42"/>
    <mergeCell ref="F2:F3"/>
    <mergeCell ref="G2:G3"/>
    <mergeCell ref="I2:I3"/>
    <mergeCell ref="H2:H3"/>
    <mergeCell ref="H33:H34"/>
    <mergeCell ref="A32:L32"/>
    <mergeCell ref="L33:L34"/>
    <mergeCell ref="G33:G34"/>
    <mergeCell ref="I33:I34"/>
    <mergeCell ref="J33:J34"/>
    <mergeCell ref="K33:K34"/>
    <mergeCell ref="A43:A44"/>
    <mergeCell ref="K43:K44"/>
    <mergeCell ref="A1:J1"/>
    <mergeCell ref="A21:J21"/>
    <mergeCell ref="A22:A23"/>
    <mergeCell ref="B22:B23"/>
    <mergeCell ref="D22:D23"/>
    <mergeCell ref="F22:F23"/>
    <mergeCell ref="G22:G23"/>
    <mergeCell ref="H22:H23"/>
    <mergeCell ref="I22:I23"/>
    <mergeCell ref="J22:J23"/>
    <mergeCell ref="J2:J3"/>
    <mergeCell ref="A2:A3"/>
    <mergeCell ref="B2:B3"/>
    <mergeCell ref="D2:D3"/>
    <mergeCell ref="C2:C3"/>
    <mergeCell ref="E2:E3"/>
    <mergeCell ref="A33:A34"/>
    <mergeCell ref="B33:B34"/>
    <mergeCell ref="D33:D34"/>
    <mergeCell ref="F33:F34"/>
    <mergeCell ref="B43:B44"/>
    <mergeCell ref="D43:D44"/>
    <mergeCell ref="F43:F44"/>
    <mergeCell ref="G43:G44"/>
    <mergeCell ref="J43:J44"/>
    <mergeCell ref="I43:I44"/>
    <mergeCell ref="C22:C23"/>
    <mergeCell ref="E22:E23"/>
    <mergeCell ref="C33:C34"/>
    <mergeCell ref="E33:E34"/>
    <mergeCell ref="C43:C44"/>
    <mergeCell ref="E43:E44"/>
  </mergeCells>
  <pageMargins left="0.70866141732283472" right="0.70866141732283472" top="0.74803149606299213" bottom="0.74803149606299213" header="0.31496062992125984" footer="0.31496062992125984"/>
  <pageSetup scale="65" orientation="landscape" horizontalDpi="0" verticalDpi="0" r:id="rId1"/>
  <ignoredErrors>
    <ignoredError sqref="D45:D51 H45:H5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6"/>
  <sheetViews>
    <sheetView topLeftCell="A2" workbookViewId="0">
      <selection activeCell="L34" sqref="L34"/>
    </sheetView>
  </sheetViews>
  <sheetFormatPr baseColWidth="10" defaultRowHeight="14.4" x14ac:dyDescent="0.3"/>
  <cols>
    <col min="1" max="1" width="5.33203125" customWidth="1"/>
    <col min="2" max="2" width="11" bestFit="1" customWidth="1"/>
    <col min="3" max="3" width="32.33203125" bestFit="1" customWidth="1"/>
    <col min="4" max="4" width="13.33203125" bestFit="1" customWidth="1"/>
    <col min="5" max="5" width="13.33203125" customWidth="1"/>
    <col min="6" max="6" width="10.44140625" bestFit="1" customWidth="1"/>
    <col min="7" max="7" width="11.44140625" bestFit="1" customWidth="1"/>
    <col min="8" max="8" width="11.44140625" customWidth="1"/>
    <col min="9" max="9" width="10.5546875" bestFit="1" customWidth="1"/>
    <col min="10" max="10" width="7.44140625" bestFit="1" customWidth="1"/>
    <col min="11" max="11" width="15" customWidth="1"/>
    <col min="12" max="12" width="14.109375" bestFit="1" customWidth="1"/>
    <col min="13" max="13" width="14.88671875" bestFit="1" customWidth="1"/>
    <col min="14" max="14" width="16.44140625" bestFit="1" customWidth="1"/>
  </cols>
  <sheetData>
    <row r="1" spans="1:16" ht="21.75" customHeight="1" thickBot="1" x14ac:dyDescent="0.35">
      <c r="A1" s="209" t="s">
        <v>29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1"/>
      <c r="O1" s="7"/>
      <c r="P1" s="7"/>
    </row>
    <row r="2" spans="1:16" ht="58.2" thickBot="1" x14ac:dyDescent="0.35">
      <c r="A2" s="14" t="s">
        <v>23</v>
      </c>
      <c r="B2" s="14" t="s">
        <v>33</v>
      </c>
      <c r="C2" s="14" t="s">
        <v>24</v>
      </c>
      <c r="D2" s="14" t="s">
        <v>63</v>
      </c>
      <c r="E2" s="15" t="s">
        <v>34</v>
      </c>
      <c r="F2" s="14" t="s">
        <v>77</v>
      </c>
      <c r="G2" s="14" t="s">
        <v>79</v>
      </c>
      <c r="H2" s="14" t="s">
        <v>81</v>
      </c>
      <c r="I2" s="14" t="s">
        <v>78</v>
      </c>
      <c r="J2" s="14" t="s">
        <v>80</v>
      </c>
      <c r="K2" s="14" t="s">
        <v>82</v>
      </c>
      <c r="L2" s="14" t="s">
        <v>25</v>
      </c>
      <c r="M2" s="16" t="s">
        <v>35</v>
      </c>
      <c r="N2" s="16" t="s">
        <v>69</v>
      </c>
      <c r="O2" s="7"/>
      <c r="P2" s="7"/>
    </row>
    <row r="3" spans="1:16" ht="15.75" customHeight="1" thickBot="1" x14ac:dyDescent="0.35">
      <c r="A3" s="212" t="s">
        <v>30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4"/>
      <c r="O3" s="7"/>
      <c r="P3" s="7"/>
    </row>
    <row r="4" spans="1:16" x14ac:dyDescent="0.3">
      <c r="A4" s="11">
        <v>1</v>
      </c>
      <c r="B4" s="11"/>
      <c r="C4" s="11" t="s">
        <v>214</v>
      </c>
      <c r="D4" s="17">
        <v>10</v>
      </c>
      <c r="E4" s="17">
        <v>0</v>
      </c>
      <c r="F4" s="17">
        <v>2</v>
      </c>
      <c r="G4" s="17">
        <v>25</v>
      </c>
      <c r="H4" s="59">
        <f>L4/240*G4*1.25</f>
        <v>151041.66666666666</v>
      </c>
      <c r="I4" s="17">
        <v>0</v>
      </c>
      <c r="J4" s="17">
        <v>0</v>
      </c>
      <c r="K4" s="59">
        <f>L5/240*J4*1.75</f>
        <v>0</v>
      </c>
      <c r="L4" s="101">
        <v>1160000</v>
      </c>
      <c r="M4" s="101">
        <v>140606</v>
      </c>
      <c r="N4" s="101">
        <v>182828</v>
      </c>
    </row>
    <row r="5" spans="1:16" x14ac:dyDescent="0.3">
      <c r="A5" s="20">
        <v>2</v>
      </c>
      <c r="B5" s="20"/>
      <c r="C5" s="20" t="s">
        <v>22</v>
      </c>
      <c r="D5" s="21">
        <v>10</v>
      </c>
      <c r="E5" s="21">
        <v>12</v>
      </c>
      <c r="F5" s="21">
        <v>2</v>
      </c>
      <c r="G5" s="58">
        <v>25</v>
      </c>
      <c r="H5" s="60">
        <f>L5/240*G5*1.25</f>
        <v>151041.66666666666</v>
      </c>
      <c r="I5" s="21">
        <v>0</v>
      </c>
      <c r="J5" s="58">
        <v>25</v>
      </c>
      <c r="K5" s="59">
        <f>L5/240*J5*1.75</f>
        <v>211458.33333333331</v>
      </c>
      <c r="L5" s="101">
        <v>1160000</v>
      </c>
      <c r="M5" s="101">
        <v>140606</v>
      </c>
      <c r="N5" s="102">
        <v>132828</v>
      </c>
    </row>
    <row r="6" spans="1:16" x14ac:dyDescent="0.3">
      <c r="A6" s="19">
        <v>4</v>
      </c>
      <c r="B6" s="20"/>
      <c r="C6" s="20" t="s">
        <v>213</v>
      </c>
      <c r="D6" s="21">
        <v>10</v>
      </c>
      <c r="E6" s="21">
        <v>12</v>
      </c>
      <c r="F6" s="21">
        <v>2</v>
      </c>
      <c r="G6" s="58">
        <v>25</v>
      </c>
      <c r="H6" s="60">
        <f t="shared" ref="H6" si="0">L6/240*G6*1.25</f>
        <v>151041.66666666666</v>
      </c>
      <c r="I6" s="21">
        <v>0</v>
      </c>
      <c r="J6" s="58">
        <v>25</v>
      </c>
      <c r="K6" s="59">
        <f>L6/240*J6*1.75</f>
        <v>211458.33333333331</v>
      </c>
      <c r="L6" s="101">
        <v>1160000</v>
      </c>
      <c r="M6" s="101">
        <v>140606</v>
      </c>
      <c r="N6" s="102">
        <v>32828</v>
      </c>
    </row>
    <row r="7" spans="1:16" x14ac:dyDescent="0.3">
      <c r="A7" s="8"/>
      <c r="B7" s="8"/>
      <c r="C7" s="34" t="s">
        <v>103</v>
      </c>
      <c r="D7" s="18"/>
      <c r="E7" s="18"/>
      <c r="F7" s="18"/>
      <c r="G7" s="18"/>
      <c r="H7" s="61">
        <f>SUM(H4:H6)</f>
        <v>453125</v>
      </c>
      <c r="I7" s="18"/>
      <c r="J7" s="18"/>
      <c r="K7" s="61">
        <f>SUM(K4:K6)</f>
        <v>422916.66666666663</v>
      </c>
      <c r="L7" s="61">
        <f>SUM(L4:L6)</f>
        <v>3480000</v>
      </c>
      <c r="M7" s="61">
        <f>SUM(M4:M6)</f>
        <v>421818</v>
      </c>
      <c r="N7" s="61">
        <f>SUM(N4:N6)</f>
        <v>348484</v>
      </c>
    </row>
    <row r="8" spans="1:16" ht="15" thickBot="1" x14ac:dyDescent="0.35">
      <c r="A8" s="215" t="s">
        <v>31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7"/>
    </row>
    <row r="9" spans="1:16" x14ac:dyDescent="0.3">
      <c r="A9" s="10">
        <v>3</v>
      </c>
      <c r="B9" s="11"/>
      <c r="C9" s="11" t="s">
        <v>215</v>
      </c>
      <c r="D9" s="17">
        <v>10</v>
      </c>
      <c r="E9" s="17">
        <v>0</v>
      </c>
      <c r="F9" s="17">
        <v>0</v>
      </c>
      <c r="G9" s="17">
        <v>0</v>
      </c>
      <c r="H9" s="59">
        <f t="shared" ref="H9:H20" si="1">L9/240*G9*1.25</f>
        <v>0</v>
      </c>
      <c r="I9" s="17">
        <v>0</v>
      </c>
      <c r="J9" s="17">
        <v>0</v>
      </c>
      <c r="K9" s="59">
        <f t="shared" ref="K9" si="2">L10/240*J9*1.75</f>
        <v>0</v>
      </c>
      <c r="L9" s="103">
        <v>1062000</v>
      </c>
      <c r="M9" s="101">
        <v>0</v>
      </c>
      <c r="N9" s="90">
        <v>0</v>
      </c>
    </row>
    <row r="10" spans="1:16" x14ac:dyDescent="0.3">
      <c r="A10" s="19">
        <v>4</v>
      </c>
      <c r="B10" s="20"/>
      <c r="C10" s="20" t="s">
        <v>213</v>
      </c>
      <c r="D10" s="21">
        <v>0</v>
      </c>
      <c r="E10" s="21">
        <v>0</v>
      </c>
      <c r="F10" s="21">
        <v>0</v>
      </c>
      <c r="G10" s="58">
        <v>0</v>
      </c>
      <c r="H10" s="60">
        <f t="shared" si="1"/>
        <v>0</v>
      </c>
      <c r="I10" s="21">
        <v>0</v>
      </c>
      <c r="J10" s="58">
        <v>0</v>
      </c>
      <c r="K10" s="59">
        <f>L10/240*J10*1.75</f>
        <v>0</v>
      </c>
      <c r="L10" s="101">
        <v>0</v>
      </c>
      <c r="M10" s="101">
        <v>0</v>
      </c>
      <c r="N10" s="102">
        <v>0</v>
      </c>
    </row>
    <row r="11" spans="1:16" x14ac:dyDescent="0.3">
      <c r="A11" s="8"/>
      <c r="B11" s="8"/>
      <c r="C11" s="34" t="s">
        <v>103</v>
      </c>
      <c r="D11" s="18"/>
      <c r="E11" s="18"/>
      <c r="F11" s="18"/>
      <c r="G11" s="18"/>
      <c r="H11" s="61">
        <f>SUM(H9:H10)</f>
        <v>0</v>
      </c>
      <c r="I11" s="18"/>
      <c r="J11" s="18"/>
      <c r="K11" s="61">
        <f>SUM(K9:K10)</f>
        <v>0</v>
      </c>
      <c r="L11" s="61">
        <f>SUM(L9:L10)</f>
        <v>1062000</v>
      </c>
      <c r="M11" s="61">
        <f>SUM(M9:M10)</f>
        <v>0</v>
      </c>
      <c r="N11" s="61">
        <f>SUM(N9:N10)</f>
        <v>0</v>
      </c>
    </row>
    <row r="12" spans="1:16" ht="15" thickBot="1" x14ac:dyDescent="0.35">
      <c r="A12" s="215" t="s">
        <v>32</v>
      </c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7"/>
    </row>
    <row r="13" spans="1:16" x14ac:dyDescent="0.3">
      <c r="A13" s="10">
        <v>5</v>
      </c>
      <c r="B13" s="11"/>
      <c r="C13" s="11" t="s">
        <v>212</v>
      </c>
      <c r="D13" s="17">
        <v>8</v>
      </c>
      <c r="E13" s="17">
        <v>12</v>
      </c>
      <c r="F13" s="17">
        <v>0</v>
      </c>
      <c r="G13" s="17">
        <v>0</v>
      </c>
      <c r="H13" s="59">
        <f>L13/240*G13*1.25</f>
        <v>0</v>
      </c>
      <c r="I13" s="17">
        <v>5</v>
      </c>
      <c r="J13" s="17">
        <v>5</v>
      </c>
      <c r="K13" s="59">
        <f>L14/240*J13*1.75</f>
        <v>43750</v>
      </c>
      <c r="L13" s="103">
        <v>1200000</v>
      </c>
      <c r="M13" s="101">
        <v>140606</v>
      </c>
      <c r="N13" s="90">
        <v>100000</v>
      </c>
    </row>
    <row r="14" spans="1:16" x14ac:dyDescent="0.3">
      <c r="A14" s="9">
        <v>6</v>
      </c>
      <c r="B14" s="8"/>
      <c r="C14" s="8" t="s">
        <v>216</v>
      </c>
      <c r="D14" s="18">
        <v>8</v>
      </c>
      <c r="E14" s="18">
        <v>12</v>
      </c>
      <c r="F14" s="18">
        <v>0</v>
      </c>
      <c r="G14" s="17">
        <v>0</v>
      </c>
      <c r="H14" s="59">
        <f t="shared" si="1"/>
        <v>0</v>
      </c>
      <c r="I14" s="18">
        <v>5</v>
      </c>
      <c r="J14" s="17">
        <v>5</v>
      </c>
      <c r="K14" s="59">
        <f t="shared" ref="K14:K20" si="3">L15/240*J14*1.75</f>
        <v>43750</v>
      </c>
      <c r="L14" s="103">
        <v>1200000</v>
      </c>
      <c r="M14" s="101">
        <v>140606</v>
      </c>
      <c r="N14" s="105">
        <v>0</v>
      </c>
    </row>
    <row r="15" spans="1:16" x14ac:dyDescent="0.3">
      <c r="A15" s="10">
        <v>7</v>
      </c>
      <c r="B15" s="8"/>
      <c r="C15" s="8" t="s">
        <v>218</v>
      </c>
      <c r="D15" s="18">
        <v>8</v>
      </c>
      <c r="E15" s="18">
        <v>12</v>
      </c>
      <c r="F15" s="18">
        <v>0</v>
      </c>
      <c r="G15" s="17">
        <v>0</v>
      </c>
      <c r="H15" s="59">
        <f t="shared" si="1"/>
        <v>0</v>
      </c>
      <c r="I15" s="18">
        <v>5</v>
      </c>
      <c r="J15" s="17">
        <v>5</v>
      </c>
      <c r="K15" s="59">
        <f t="shared" si="3"/>
        <v>0</v>
      </c>
      <c r="L15" s="103">
        <v>1200000</v>
      </c>
      <c r="M15" s="101">
        <v>140606</v>
      </c>
      <c r="N15" s="105">
        <v>0</v>
      </c>
    </row>
    <row r="16" spans="1:16" x14ac:dyDescent="0.3">
      <c r="A16" s="9">
        <v>8</v>
      </c>
      <c r="B16" s="8"/>
      <c r="C16" s="8"/>
      <c r="D16" s="18">
        <v>0</v>
      </c>
      <c r="E16" s="18">
        <v>0</v>
      </c>
      <c r="F16" s="18">
        <v>0</v>
      </c>
      <c r="G16" s="17">
        <v>0</v>
      </c>
      <c r="H16" s="59">
        <f t="shared" si="1"/>
        <v>0</v>
      </c>
      <c r="I16" s="18">
        <v>0</v>
      </c>
      <c r="J16" s="17">
        <v>0</v>
      </c>
      <c r="K16" s="59">
        <f t="shared" si="3"/>
        <v>0</v>
      </c>
      <c r="L16" s="103">
        <v>0</v>
      </c>
      <c r="M16" s="101">
        <v>0</v>
      </c>
      <c r="N16" s="105">
        <v>0</v>
      </c>
    </row>
    <row r="17" spans="1:14" x14ac:dyDescent="0.3">
      <c r="A17" s="10">
        <v>9</v>
      </c>
      <c r="B17" s="8"/>
      <c r="C17" s="8" t="s">
        <v>219</v>
      </c>
      <c r="D17" s="18">
        <v>8</v>
      </c>
      <c r="E17" s="18">
        <v>12</v>
      </c>
      <c r="F17" s="18">
        <v>0</v>
      </c>
      <c r="G17" s="17">
        <v>0</v>
      </c>
      <c r="H17" s="59">
        <f t="shared" si="1"/>
        <v>0</v>
      </c>
      <c r="I17" s="18">
        <v>5</v>
      </c>
      <c r="J17" s="17">
        <v>5</v>
      </c>
      <c r="K17" s="59">
        <f t="shared" si="3"/>
        <v>43750</v>
      </c>
      <c r="L17" s="103">
        <v>1200000</v>
      </c>
      <c r="M17" s="101">
        <v>140606</v>
      </c>
      <c r="N17" s="105">
        <v>0</v>
      </c>
    </row>
    <row r="18" spans="1:14" x14ac:dyDescent="0.3">
      <c r="A18" s="9">
        <v>10</v>
      </c>
      <c r="B18" s="8"/>
      <c r="C18" s="8" t="s">
        <v>220</v>
      </c>
      <c r="D18" s="18">
        <v>8</v>
      </c>
      <c r="E18" s="18">
        <v>12</v>
      </c>
      <c r="F18" s="18">
        <v>0</v>
      </c>
      <c r="G18" s="17">
        <v>0</v>
      </c>
      <c r="H18" s="59">
        <f t="shared" si="1"/>
        <v>0</v>
      </c>
      <c r="I18" s="18">
        <v>5</v>
      </c>
      <c r="J18" s="17">
        <v>5</v>
      </c>
      <c r="K18" s="59">
        <f t="shared" si="3"/>
        <v>43750</v>
      </c>
      <c r="L18" s="103">
        <v>1200000</v>
      </c>
      <c r="M18" s="101">
        <v>140606</v>
      </c>
      <c r="N18" s="105">
        <v>0</v>
      </c>
    </row>
    <row r="19" spans="1:14" x14ac:dyDescent="0.3">
      <c r="A19" s="10">
        <v>11</v>
      </c>
      <c r="B19" s="8"/>
      <c r="C19" s="8" t="s">
        <v>217</v>
      </c>
      <c r="D19" s="18">
        <v>8</v>
      </c>
      <c r="E19" s="18">
        <v>12</v>
      </c>
      <c r="F19" s="18">
        <v>0</v>
      </c>
      <c r="G19" s="17">
        <v>0</v>
      </c>
      <c r="H19" s="59">
        <f t="shared" si="1"/>
        <v>0</v>
      </c>
      <c r="I19" s="18">
        <v>5</v>
      </c>
      <c r="J19" s="17">
        <v>5</v>
      </c>
      <c r="K19" s="59">
        <f t="shared" si="3"/>
        <v>43750</v>
      </c>
      <c r="L19" s="103">
        <v>1200000</v>
      </c>
      <c r="M19" s="101">
        <v>140606</v>
      </c>
      <c r="N19" s="105">
        <v>0</v>
      </c>
    </row>
    <row r="20" spans="1:14" x14ac:dyDescent="0.3">
      <c r="A20" s="19">
        <v>12</v>
      </c>
      <c r="B20" s="20"/>
      <c r="C20" s="20"/>
      <c r="D20" s="21"/>
      <c r="E20" s="21"/>
      <c r="F20" s="21"/>
      <c r="G20" s="58"/>
      <c r="H20" s="60">
        <f t="shared" si="1"/>
        <v>0</v>
      </c>
      <c r="I20" s="21"/>
      <c r="J20" s="58"/>
      <c r="K20" s="59">
        <f t="shared" si="3"/>
        <v>0</v>
      </c>
      <c r="L20" s="103">
        <v>1200000</v>
      </c>
      <c r="M20" s="101">
        <v>140606</v>
      </c>
      <c r="N20" s="91">
        <v>0</v>
      </c>
    </row>
    <row r="21" spans="1:14" x14ac:dyDescent="0.3">
      <c r="A21" s="8"/>
      <c r="B21" s="8"/>
      <c r="C21" s="34" t="s">
        <v>103</v>
      </c>
      <c r="D21" s="18"/>
      <c r="E21" s="18"/>
      <c r="F21" s="18"/>
      <c r="G21" s="18"/>
      <c r="H21" s="61">
        <f>SUM(H13:H20)</f>
        <v>0</v>
      </c>
      <c r="I21" s="18"/>
      <c r="J21" s="18"/>
      <c r="K21" s="61">
        <f>SUM(K13:K20)</f>
        <v>218750</v>
      </c>
      <c r="L21" s="61">
        <f>SUM(L13:L20)</f>
        <v>8400000</v>
      </c>
      <c r="M21" s="61">
        <f>SUM(M13:M20)</f>
        <v>984242</v>
      </c>
      <c r="N21" s="61">
        <f>SUM(N13:N20)</f>
        <v>100000</v>
      </c>
    </row>
    <row r="22" spans="1:14" ht="15.6" x14ac:dyDescent="0.3">
      <c r="A22" s="8"/>
      <c r="B22" s="8"/>
      <c r="C22" s="34" t="s">
        <v>104</v>
      </c>
      <c r="D22" s="18"/>
      <c r="E22" s="18"/>
      <c r="F22" s="18"/>
      <c r="G22" s="18"/>
      <c r="H22" s="74">
        <f>+H7+H11+H21</f>
        <v>453125</v>
      </c>
      <c r="I22" s="75"/>
      <c r="J22" s="75"/>
      <c r="K22" s="74">
        <f>+K7+K11+K21</f>
        <v>641666.66666666663</v>
      </c>
      <c r="L22" s="74">
        <f>+L7+L11+L21</f>
        <v>12942000</v>
      </c>
      <c r="M22" s="74">
        <f>+M7+M11+M21</f>
        <v>1406060</v>
      </c>
      <c r="N22" s="74">
        <f>+N7+N11+N21</f>
        <v>448484</v>
      </c>
    </row>
    <row r="23" spans="1:14" ht="15.6" x14ac:dyDescent="0.3">
      <c r="C23" s="7"/>
      <c r="D23" s="71"/>
      <c r="E23" s="71"/>
      <c r="F23" s="71"/>
      <c r="G23" s="71"/>
      <c r="H23" s="113"/>
      <c r="I23" s="114"/>
      <c r="J23" s="114"/>
      <c r="K23" s="113"/>
      <c r="L23" s="113"/>
      <c r="M23" s="222" t="s">
        <v>184</v>
      </c>
      <c r="N23" s="223"/>
    </row>
    <row r="24" spans="1:14" ht="15.6" x14ac:dyDescent="0.3">
      <c r="M24" s="34" t="s">
        <v>114</v>
      </c>
      <c r="N24" s="73">
        <f>K21+L21+M21+N21</f>
        <v>9702992</v>
      </c>
    </row>
    <row r="25" spans="1:14" ht="15.6" x14ac:dyDescent="0.3">
      <c r="M25" s="34" t="s">
        <v>101</v>
      </c>
      <c r="N25" s="72">
        <f>+N24*D56</f>
        <v>4480841.7056</v>
      </c>
    </row>
    <row r="26" spans="1:14" ht="15.6" x14ac:dyDescent="0.3">
      <c r="F26" s="7"/>
      <c r="M26" s="34" t="s">
        <v>102</v>
      </c>
      <c r="N26" s="72">
        <f>+N24+N25</f>
        <v>14183833.705600001</v>
      </c>
    </row>
    <row r="27" spans="1:14" ht="15.6" x14ac:dyDescent="0.3">
      <c r="M27" s="34" t="s">
        <v>105</v>
      </c>
      <c r="N27" s="112">
        <v>15000</v>
      </c>
    </row>
    <row r="28" spans="1:14" ht="15.6" x14ac:dyDescent="0.3">
      <c r="M28" s="34" t="s">
        <v>106</v>
      </c>
      <c r="N28" s="89">
        <f>+N26/N27</f>
        <v>945.58891370666674</v>
      </c>
    </row>
    <row r="29" spans="1:14" ht="15.6" x14ac:dyDescent="0.3">
      <c r="M29" s="7"/>
      <c r="N29" s="108"/>
    </row>
    <row r="30" spans="1:14" ht="15.75" customHeight="1" x14ac:dyDescent="0.3">
      <c r="K30" s="220" t="s">
        <v>183</v>
      </c>
      <c r="L30" s="221"/>
      <c r="M30" s="219" t="s">
        <v>182</v>
      </c>
      <c r="N30" s="219"/>
    </row>
    <row r="31" spans="1:14" ht="15.6" x14ac:dyDescent="0.3">
      <c r="K31" s="34" t="s">
        <v>114</v>
      </c>
      <c r="L31" s="69">
        <f>H11+K11+L11+M11+N11</f>
        <v>1062000</v>
      </c>
      <c r="M31" s="34" t="s">
        <v>114</v>
      </c>
      <c r="N31" s="73">
        <f>H7+K7+L7+M7+N7</f>
        <v>5126343.666666667</v>
      </c>
    </row>
    <row r="32" spans="1:14" ht="15.6" x14ac:dyDescent="0.3">
      <c r="K32" s="34" t="s">
        <v>101</v>
      </c>
      <c r="L32" s="110">
        <f>L31*D56</f>
        <v>490431.6</v>
      </c>
      <c r="M32" s="34" t="s">
        <v>101</v>
      </c>
      <c r="N32" s="72">
        <f>+N31*D56</f>
        <v>2367345.5052666669</v>
      </c>
    </row>
    <row r="33" spans="1:14" ht="15.6" x14ac:dyDescent="0.3">
      <c r="K33" s="34" t="s">
        <v>102</v>
      </c>
      <c r="L33" s="110">
        <f>L31+L32</f>
        <v>1552431.6</v>
      </c>
      <c r="M33" s="34" t="s">
        <v>102</v>
      </c>
      <c r="N33" s="72">
        <f>+N31+N32</f>
        <v>7493689.1719333343</v>
      </c>
    </row>
    <row r="34" spans="1:14" ht="15.6" x14ac:dyDescent="0.3">
      <c r="K34" s="34" t="s">
        <v>105</v>
      </c>
      <c r="L34" s="111">
        <v>6000</v>
      </c>
      <c r="M34" s="34" t="s">
        <v>105</v>
      </c>
      <c r="N34" s="112">
        <v>17000</v>
      </c>
    </row>
    <row r="35" spans="1:14" ht="15.6" x14ac:dyDescent="0.3">
      <c r="K35" s="34" t="s">
        <v>106</v>
      </c>
      <c r="L35" s="115">
        <f>L33/L34</f>
        <v>258.73860000000002</v>
      </c>
      <c r="M35" s="34" t="s">
        <v>106</v>
      </c>
      <c r="N35" s="89">
        <f>+N33/N34</f>
        <v>440.80524540784319</v>
      </c>
    </row>
    <row r="36" spans="1:14" ht="15.6" x14ac:dyDescent="0.3">
      <c r="M36" s="7"/>
      <c r="N36" s="108"/>
    </row>
    <row r="37" spans="1:14" ht="15.6" x14ac:dyDescent="0.3">
      <c r="M37" s="7"/>
      <c r="N37" s="64"/>
    </row>
    <row r="38" spans="1:14" ht="15.6" x14ac:dyDescent="0.3">
      <c r="M38" s="7"/>
      <c r="N38" s="64"/>
    </row>
    <row r="39" spans="1:14" ht="15" customHeight="1" x14ac:dyDescent="0.3">
      <c r="A39" s="218" t="s">
        <v>221</v>
      </c>
      <c r="B39" s="218"/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</row>
    <row r="40" spans="1:14" x14ac:dyDescent="0.3">
      <c r="A40" s="218"/>
      <c r="B40" s="218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</row>
    <row r="41" spans="1:14" ht="15" thickBot="1" x14ac:dyDescent="0.35"/>
    <row r="42" spans="1:14" ht="15" thickBot="1" x14ac:dyDescent="0.35">
      <c r="C42" s="207" t="s">
        <v>86</v>
      </c>
      <c r="D42" s="208"/>
    </row>
    <row r="43" spans="1:14" x14ac:dyDescent="0.3">
      <c r="C43" s="8" t="s">
        <v>87</v>
      </c>
      <c r="D43" s="65">
        <v>8.3299999999999999E-2</v>
      </c>
    </row>
    <row r="44" spans="1:14" x14ac:dyDescent="0.3">
      <c r="C44" s="8" t="s">
        <v>88</v>
      </c>
      <c r="D44" s="66">
        <v>0.01</v>
      </c>
    </row>
    <row r="45" spans="1:14" x14ac:dyDescent="0.3">
      <c r="C45" s="8" t="s">
        <v>89</v>
      </c>
      <c r="D45" s="65">
        <v>4.1700000000000001E-2</v>
      </c>
    </row>
    <row r="46" spans="1:14" x14ac:dyDescent="0.3">
      <c r="C46" s="8" t="s">
        <v>90</v>
      </c>
      <c r="D46" s="65">
        <v>8.3299999999999999E-2</v>
      </c>
    </row>
    <row r="47" spans="1:14" x14ac:dyDescent="0.3">
      <c r="C47" s="34" t="s">
        <v>91</v>
      </c>
      <c r="D47" s="65">
        <f>SUM(D43:D46)</f>
        <v>0.21829999999999999</v>
      </c>
    </row>
    <row r="48" spans="1:14" x14ac:dyDescent="0.3">
      <c r="C48" s="8" t="s">
        <v>92</v>
      </c>
      <c r="D48" s="65">
        <v>0.04</v>
      </c>
    </row>
    <row r="49" spans="3:4" x14ac:dyDescent="0.3">
      <c r="C49" s="8" t="s">
        <v>93</v>
      </c>
      <c r="D49" s="66">
        <v>0.12</v>
      </c>
    </row>
    <row r="50" spans="3:4" x14ac:dyDescent="0.3">
      <c r="C50" s="8" t="s">
        <v>94</v>
      </c>
      <c r="D50" s="65">
        <v>4.3499999999999997E-2</v>
      </c>
    </row>
    <row r="51" spans="3:4" x14ac:dyDescent="0.3">
      <c r="C51" s="34" t="s">
        <v>95</v>
      </c>
      <c r="D51" s="65">
        <f>SUM(D48:D50)</f>
        <v>0.20350000000000001</v>
      </c>
    </row>
    <row r="52" spans="3:4" x14ac:dyDescent="0.3">
      <c r="C52" s="8" t="s">
        <v>96</v>
      </c>
      <c r="D52" s="66">
        <v>0</v>
      </c>
    </row>
    <row r="53" spans="3:4" x14ac:dyDescent="0.3">
      <c r="C53" s="8" t="s">
        <v>97</v>
      </c>
      <c r="D53" s="66">
        <v>0</v>
      </c>
    </row>
    <row r="54" spans="3:4" x14ac:dyDescent="0.3">
      <c r="C54" s="8" t="s">
        <v>98</v>
      </c>
      <c r="D54" s="66">
        <v>0.04</v>
      </c>
    </row>
    <row r="55" spans="3:4" x14ac:dyDescent="0.3">
      <c r="C55" s="34" t="s">
        <v>99</v>
      </c>
      <c r="D55" s="66">
        <f>SUM(D52:D54)</f>
        <v>0.04</v>
      </c>
    </row>
    <row r="56" spans="3:4" x14ac:dyDescent="0.3">
      <c r="C56" s="34" t="s">
        <v>100</v>
      </c>
      <c r="D56" s="88">
        <f>+D47+D51+D55</f>
        <v>0.46179999999999999</v>
      </c>
    </row>
  </sheetData>
  <mergeCells count="9">
    <mergeCell ref="C42:D42"/>
    <mergeCell ref="A1:N1"/>
    <mergeCell ref="A3:N3"/>
    <mergeCell ref="A8:N8"/>
    <mergeCell ref="A12:N12"/>
    <mergeCell ref="A39:N40"/>
    <mergeCell ref="M30:N30"/>
    <mergeCell ref="K30:L30"/>
    <mergeCell ref="M23:N2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8"/>
  <sheetViews>
    <sheetView zoomScaleNormal="100" workbookViewId="0">
      <selection activeCell="B6" sqref="B6"/>
    </sheetView>
  </sheetViews>
  <sheetFormatPr baseColWidth="10" defaultRowHeight="14.4" x14ac:dyDescent="0.3"/>
  <cols>
    <col min="1" max="1" width="27.5546875" customWidth="1"/>
    <col min="2" max="2" width="25.33203125" bestFit="1" customWidth="1"/>
    <col min="3" max="3" width="16.88671875" customWidth="1"/>
    <col min="4" max="4" width="23" customWidth="1"/>
    <col min="6" max="6" width="13.33203125" customWidth="1"/>
    <col min="7" max="7" width="13.44140625" customWidth="1"/>
    <col min="8" max="8" width="12.44140625" customWidth="1"/>
    <col min="9" max="9" width="14" bestFit="1" customWidth="1"/>
    <col min="10" max="10" width="14.88671875" bestFit="1" customWidth="1"/>
    <col min="11" max="11" width="17.109375" customWidth="1"/>
    <col min="12" max="12" width="11.5546875" bestFit="1" customWidth="1"/>
  </cols>
  <sheetData>
    <row r="1" spans="1:13" ht="22.5" customHeight="1" x14ac:dyDescent="0.3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</row>
    <row r="2" spans="1:13" x14ac:dyDescent="0.3">
      <c r="A2" s="225" t="s">
        <v>59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</row>
    <row r="3" spans="1:13" x14ac:dyDescent="0.3">
      <c r="A3" s="226" t="s">
        <v>13</v>
      </c>
      <c r="B3" s="226"/>
      <c r="D3" s="226" t="s">
        <v>15</v>
      </c>
      <c r="E3" s="226"/>
      <c r="G3" s="226" t="s">
        <v>48</v>
      </c>
      <c r="H3" s="226"/>
      <c r="I3" s="71" t="s">
        <v>64</v>
      </c>
      <c r="J3" s="231" t="s">
        <v>57</v>
      </c>
      <c r="K3" s="231"/>
      <c r="L3" s="71" t="s">
        <v>64</v>
      </c>
      <c r="M3">
        <v>1.2</v>
      </c>
    </row>
    <row r="4" spans="1:13" ht="27.75" customHeight="1" x14ac:dyDescent="0.3">
      <c r="A4" s="227" t="s">
        <v>43</v>
      </c>
      <c r="B4" s="228"/>
      <c r="D4" s="227" t="s">
        <v>44</v>
      </c>
      <c r="E4" s="228"/>
      <c r="G4" s="229" t="s">
        <v>49</v>
      </c>
      <c r="H4" s="230"/>
      <c r="I4" s="77">
        <v>0.25</v>
      </c>
      <c r="J4" s="232" t="s">
        <v>58</v>
      </c>
      <c r="K4" s="232"/>
    </row>
    <row r="5" spans="1:13" x14ac:dyDescent="0.3">
      <c r="A5" s="28" t="s">
        <v>45</v>
      </c>
      <c r="B5" s="32">
        <v>23000</v>
      </c>
      <c r="D5" s="28" t="s">
        <v>45</v>
      </c>
      <c r="E5" s="32">
        <v>8950</v>
      </c>
      <c r="G5" s="34" t="s">
        <v>50</v>
      </c>
      <c r="H5" s="93">
        <v>48000</v>
      </c>
      <c r="J5" s="33" t="s">
        <v>45</v>
      </c>
      <c r="K5" s="94">
        <v>10000</v>
      </c>
      <c r="L5" t="s">
        <v>107</v>
      </c>
    </row>
    <row r="6" spans="1:13" x14ac:dyDescent="0.3">
      <c r="A6" s="28" t="s">
        <v>46</v>
      </c>
      <c r="B6" s="12">
        <f>+B5*1.19</f>
        <v>27370</v>
      </c>
      <c r="D6" s="28" t="s">
        <v>46</v>
      </c>
      <c r="E6" s="12">
        <f>E5*1.19</f>
        <v>10650.5</v>
      </c>
      <c r="G6" s="34" t="s">
        <v>51</v>
      </c>
      <c r="H6" s="56">
        <f>H5*1.19</f>
        <v>57120</v>
      </c>
      <c r="J6" s="28" t="s">
        <v>46</v>
      </c>
      <c r="K6" s="12">
        <f>K5*1.19</f>
        <v>11900</v>
      </c>
    </row>
    <row r="8" spans="1:13" ht="15" thickBot="1" x14ac:dyDescent="0.35">
      <c r="A8" s="216" t="s">
        <v>52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</row>
    <row r="9" spans="1:13" ht="43.8" thickBot="1" x14ac:dyDescent="0.35">
      <c r="A9" s="35" t="s">
        <v>23</v>
      </c>
      <c r="B9" s="43" t="s">
        <v>54</v>
      </c>
      <c r="C9" s="35" t="s">
        <v>33</v>
      </c>
      <c r="D9" s="35" t="s">
        <v>24</v>
      </c>
      <c r="E9" s="35" t="s">
        <v>28</v>
      </c>
      <c r="F9" s="36" t="s">
        <v>34</v>
      </c>
      <c r="G9" s="35" t="s">
        <v>27</v>
      </c>
      <c r="H9" s="35" t="s">
        <v>26</v>
      </c>
      <c r="I9" s="35" t="s">
        <v>25</v>
      </c>
      <c r="J9" s="37" t="s">
        <v>35</v>
      </c>
      <c r="K9" s="37" t="s">
        <v>70</v>
      </c>
    </row>
    <row r="10" spans="1:13" ht="15.75" customHeight="1" thickBot="1" x14ac:dyDescent="0.35">
      <c r="A10" s="233" t="s">
        <v>29</v>
      </c>
      <c r="B10" s="234"/>
      <c r="C10" s="234"/>
      <c r="D10" s="234"/>
      <c r="E10" s="234"/>
      <c r="F10" s="234"/>
      <c r="G10" s="234"/>
      <c r="H10" s="234"/>
      <c r="I10" s="234"/>
      <c r="J10" s="234"/>
      <c r="K10" s="235"/>
    </row>
    <row r="11" spans="1:13" x14ac:dyDescent="0.3">
      <c r="A11" s="51">
        <v>1</v>
      </c>
      <c r="B11" s="11" t="s">
        <v>55</v>
      </c>
      <c r="C11" s="38"/>
      <c r="D11" s="39" t="s">
        <v>222</v>
      </c>
      <c r="E11" s="17">
        <v>8</v>
      </c>
      <c r="F11" s="17">
        <v>0</v>
      </c>
      <c r="G11" s="17">
        <v>0</v>
      </c>
      <c r="H11" s="17">
        <v>0</v>
      </c>
      <c r="I11" s="101">
        <v>1700000</v>
      </c>
      <c r="J11" s="101">
        <v>0</v>
      </c>
      <c r="K11" s="106">
        <v>0</v>
      </c>
    </row>
    <row r="12" spans="1:13" x14ac:dyDescent="0.3">
      <c r="A12" s="52">
        <v>2</v>
      </c>
      <c r="B12" s="20"/>
      <c r="C12" s="40"/>
      <c r="D12" s="41"/>
      <c r="E12" s="21">
        <v>8</v>
      </c>
      <c r="F12" s="21">
        <v>0</v>
      </c>
      <c r="G12" s="21">
        <v>0</v>
      </c>
      <c r="H12" s="21">
        <v>0</v>
      </c>
      <c r="I12" s="102">
        <v>0</v>
      </c>
      <c r="J12" s="102">
        <v>0</v>
      </c>
      <c r="K12" s="107">
        <v>0</v>
      </c>
    </row>
    <row r="13" spans="1:13" x14ac:dyDescent="0.3">
      <c r="A13" s="18"/>
      <c r="B13" s="8"/>
      <c r="C13" s="67"/>
      <c r="D13" s="34" t="s">
        <v>103</v>
      </c>
      <c r="E13" s="18"/>
      <c r="F13" s="18"/>
      <c r="G13" s="18"/>
      <c r="H13" s="18"/>
      <c r="I13" s="68">
        <f>SUM(I11:I12)</f>
        <v>1700000</v>
      </c>
      <c r="J13" s="68">
        <f>SUM(J11:J12)</f>
        <v>0</v>
      </c>
      <c r="K13" s="68">
        <f>SUM(K11:K12)</f>
        <v>0</v>
      </c>
    </row>
    <row r="14" spans="1:13" ht="15" thickBot="1" x14ac:dyDescent="0.35">
      <c r="A14" s="236" t="s">
        <v>53</v>
      </c>
      <c r="B14" s="237"/>
      <c r="C14" s="237"/>
      <c r="D14" s="237"/>
      <c r="E14" s="237"/>
      <c r="F14" s="237"/>
      <c r="G14" s="237"/>
      <c r="H14" s="237"/>
      <c r="I14" s="237"/>
      <c r="J14" s="237"/>
      <c r="K14" s="238"/>
    </row>
    <row r="15" spans="1:13" x14ac:dyDescent="0.3">
      <c r="A15" s="51">
        <v>1</v>
      </c>
      <c r="B15" s="11" t="s">
        <v>223</v>
      </c>
      <c r="C15" s="42"/>
      <c r="D15" s="39" t="s">
        <v>224</v>
      </c>
      <c r="E15" s="17">
        <v>8</v>
      </c>
      <c r="F15" s="17">
        <v>0</v>
      </c>
      <c r="G15" s="17">
        <v>0</v>
      </c>
      <c r="H15" s="17">
        <v>0</v>
      </c>
      <c r="I15" s="103">
        <v>500000</v>
      </c>
      <c r="J15" s="101">
        <v>0</v>
      </c>
      <c r="K15" s="90">
        <v>0</v>
      </c>
    </row>
    <row r="16" spans="1:13" x14ac:dyDescent="0.3">
      <c r="A16" s="52">
        <v>2</v>
      </c>
      <c r="B16" s="20"/>
      <c r="C16" s="40"/>
      <c r="D16" s="41"/>
      <c r="E16" s="21">
        <v>8</v>
      </c>
      <c r="F16" s="21">
        <v>0</v>
      </c>
      <c r="G16" s="21">
        <v>0</v>
      </c>
      <c r="H16" s="21">
        <v>0</v>
      </c>
      <c r="I16" s="104">
        <v>0</v>
      </c>
      <c r="J16" s="102">
        <v>0</v>
      </c>
      <c r="K16" s="91"/>
    </row>
    <row r="17" spans="1:11" x14ac:dyDescent="0.3">
      <c r="A17" s="18"/>
      <c r="B17" s="8"/>
      <c r="C17" s="67"/>
      <c r="D17" s="34" t="s">
        <v>103</v>
      </c>
      <c r="E17" s="18"/>
      <c r="F17" s="18"/>
      <c r="G17" s="18"/>
      <c r="H17" s="18"/>
      <c r="I17" s="12">
        <f>SUM(I15:I16)</f>
        <v>500000</v>
      </c>
      <c r="J17" s="12">
        <f>SUM(J15:J16)</f>
        <v>0</v>
      </c>
      <c r="K17" s="12">
        <f>SUM(K15:K16)</f>
        <v>0</v>
      </c>
    </row>
    <row r="18" spans="1:11" x14ac:dyDescent="0.3">
      <c r="A18" s="8"/>
      <c r="B18" s="8"/>
      <c r="C18" s="8"/>
      <c r="D18" s="34" t="s">
        <v>104</v>
      </c>
      <c r="E18" s="8"/>
      <c r="F18" s="8"/>
      <c r="G18" s="8"/>
      <c r="H18" s="8"/>
      <c r="I18" s="69">
        <f>+I13+I17</f>
        <v>2200000</v>
      </c>
      <c r="J18" s="69">
        <f>+J13+J17</f>
        <v>0</v>
      </c>
      <c r="K18" s="69">
        <f>+K13+K17</f>
        <v>0</v>
      </c>
    </row>
    <row r="19" spans="1:11" ht="15.6" x14ac:dyDescent="0.3">
      <c r="D19" s="7"/>
      <c r="J19" s="34" t="s">
        <v>113</v>
      </c>
      <c r="K19" s="73">
        <f>+I18+J18+K18</f>
        <v>2200000</v>
      </c>
    </row>
    <row r="20" spans="1:11" ht="15.6" x14ac:dyDescent="0.3">
      <c r="D20" s="7"/>
      <c r="J20" s="34" t="s">
        <v>101</v>
      </c>
      <c r="K20" s="72">
        <f>+K19*B48</f>
        <v>1015960</v>
      </c>
    </row>
    <row r="21" spans="1:11" ht="16.2" thickBot="1" x14ac:dyDescent="0.35">
      <c r="D21" s="7"/>
      <c r="J21" s="34" t="s">
        <v>108</v>
      </c>
      <c r="K21" s="72">
        <f>+K19+K20</f>
        <v>3215960</v>
      </c>
    </row>
    <row r="22" spans="1:11" ht="16.5" customHeight="1" thickBot="1" x14ac:dyDescent="0.35">
      <c r="A22" s="239" t="s">
        <v>61</v>
      </c>
      <c r="B22" s="240"/>
      <c r="C22" s="71"/>
      <c r="J22" s="34" t="s">
        <v>112</v>
      </c>
      <c r="K22" s="72">
        <f>(H5*I4)+K5</f>
        <v>22000</v>
      </c>
    </row>
    <row r="23" spans="1:11" ht="15.6" x14ac:dyDescent="0.3">
      <c r="A23" s="10" t="s">
        <v>225</v>
      </c>
      <c r="B23" s="90">
        <v>500000</v>
      </c>
      <c r="J23" s="34" t="s">
        <v>109</v>
      </c>
      <c r="K23" s="72">
        <f>(B25*E25)+A28</f>
        <v>19550000</v>
      </c>
    </row>
    <row r="24" spans="1:11" ht="15.6" x14ac:dyDescent="0.3">
      <c r="A24" s="19" t="s">
        <v>60</v>
      </c>
      <c r="B24" s="91">
        <v>15000000</v>
      </c>
      <c r="H24" s="7" t="s">
        <v>181</v>
      </c>
      <c r="I24" s="109">
        <f>K24/3</f>
        <v>7595986.666666667</v>
      </c>
      <c r="J24" s="34" t="s">
        <v>110</v>
      </c>
      <c r="K24" s="72">
        <f>+K21+K23+K22</f>
        <v>22787960</v>
      </c>
    </row>
    <row r="25" spans="1:11" x14ac:dyDescent="0.3">
      <c r="A25" s="8" t="s">
        <v>111</v>
      </c>
      <c r="B25" s="12">
        <f>SUM(B23:B24)</f>
        <v>15500000</v>
      </c>
      <c r="D25" s="70" t="s">
        <v>115</v>
      </c>
      <c r="E25" s="92">
        <v>0.9</v>
      </c>
      <c r="J25" s="34" t="s">
        <v>188</v>
      </c>
      <c r="K25" s="109"/>
    </row>
    <row r="26" spans="1:11" ht="16.2" thickBot="1" x14ac:dyDescent="0.35">
      <c r="J26" s="34" t="s">
        <v>106</v>
      </c>
      <c r="K26" s="89">
        <v>0</v>
      </c>
    </row>
    <row r="27" spans="1:11" ht="15" customHeight="1" thickBot="1" x14ac:dyDescent="0.35">
      <c r="A27" s="207" t="s">
        <v>227</v>
      </c>
      <c r="B27" s="208"/>
      <c r="I27" s="126">
        <f>K24*30%</f>
        <v>6836388</v>
      </c>
      <c r="J27" s="34" t="s">
        <v>187</v>
      </c>
      <c r="K27" s="116">
        <f>CIF!I27/' MOD'!L34</f>
        <v>1139.3979999999999</v>
      </c>
    </row>
    <row r="28" spans="1:11" x14ac:dyDescent="0.3">
      <c r="A28" s="241">
        <f>8000000*70%</f>
        <v>5600000</v>
      </c>
      <c r="B28" s="241"/>
      <c r="I28" s="126">
        <f>K24*10%</f>
        <v>2278796</v>
      </c>
      <c r="J28" s="34" t="s">
        <v>185</v>
      </c>
      <c r="K28" s="116">
        <f>I28/' MOD'!N27</f>
        <v>151.91973333333334</v>
      </c>
    </row>
    <row r="29" spans="1:11" x14ac:dyDescent="0.3">
      <c r="I29" s="126">
        <f>K24*60%</f>
        <v>13672776</v>
      </c>
      <c r="J29" s="34" t="s">
        <v>186</v>
      </c>
      <c r="K29" s="116">
        <v>0</v>
      </c>
    </row>
    <row r="30" spans="1:11" x14ac:dyDescent="0.3">
      <c r="A30" s="63" t="s">
        <v>83</v>
      </c>
      <c r="B30" s="62"/>
      <c r="C30" s="62"/>
      <c r="D30" s="62"/>
      <c r="E30" s="62"/>
      <c r="F30" s="62"/>
      <c r="G30" s="62"/>
      <c r="H30" s="62"/>
      <c r="I30" s="127"/>
      <c r="J30" s="128" t="s">
        <v>201</v>
      </c>
      <c r="K30" s="123">
        <f>(I29*50%)/5000</f>
        <v>1367.2775999999999</v>
      </c>
    </row>
    <row r="31" spans="1:11" x14ac:dyDescent="0.3">
      <c r="A31" s="62" t="s">
        <v>84</v>
      </c>
      <c r="B31" s="62"/>
      <c r="C31" s="62"/>
      <c r="D31" s="62"/>
      <c r="E31" s="62"/>
      <c r="F31" s="62"/>
      <c r="G31" s="62"/>
      <c r="H31" s="62"/>
      <c r="I31" s="62"/>
      <c r="J31" s="128" t="s">
        <v>202</v>
      </c>
      <c r="K31" s="123">
        <f>(I29*50%)/12000</f>
        <v>569.69899999999996</v>
      </c>
    </row>
    <row r="32" spans="1:11" x14ac:dyDescent="0.3">
      <c r="A32" s="62" t="s">
        <v>85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</row>
    <row r="33" spans="1:11" ht="15" thickBot="1" x14ac:dyDescent="0.35">
      <c r="J33" s="62"/>
      <c r="K33" s="62"/>
    </row>
    <row r="34" spans="1:11" ht="15" thickBot="1" x14ac:dyDescent="0.35">
      <c r="A34" s="207" t="s">
        <v>86</v>
      </c>
      <c r="B34" s="208"/>
      <c r="J34" s="62"/>
      <c r="K34" s="62"/>
    </row>
    <row r="35" spans="1:11" x14ac:dyDescent="0.3">
      <c r="A35" s="8" t="s">
        <v>87</v>
      </c>
      <c r="B35" s="65">
        <v>8.3299999999999999E-2</v>
      </c>
    </row>
    <row r="36" spans="1:11" x14ac:dyDescent="0.3">
      <c r="A36" s="8" t="s">
        <v>88</v>
      </c>
      <c r="B36" s="66">
        <v>0.01</v>
      </c>
    </row>
    <row r="37" spans="1:11" x14ac:dyDescent="0.3">
      <c r="A37" s="8" t="s">
        <v>89</v>
      </c>
      <c r="B37" s="65">
        <v>4.1700000000000001E-2</v>
      </c>
    </row>
    <row r="38" spans="1:11" x14ac:dyDescent="0.3">
      <c r="A38" s="8" t="s">
        <v>90</v>
      </c>
      <c r="B38" s="65">
        <v>8.3299999999999999E-2</v>
      </c>
    </row>
    <row r="39" spans="1:11" x14ac:dyDescent="0.3">
      <c r="A39" s="34" t="s">
        <v>91</v>
      </c>
      <c r="B39" s="65">
        <f>SUM(B35:B38)</f>
        <v>0.21829999999999999</v>
      </c>
    </row>
    <row r="40" spans="1:11" x14ac:dyDescent="0.3">
      <c r="A40" s="8" t="s">
        <v>92</v>
      </c>
      <c r="B40" s="65">
        <v>0.04</v>
      </c>
    </row>
    <row r="41" spans="1:11" x14ac:dyDescent="0.3">
      <c r="A41" s="8" t="s">
        <v>93</v>
      </c>
      <c r="B41" s="66">
        <v>0.12</v>
      </c>
    </row>
    <row r="42" spans="1:11" x14ac:dyDescent="0.3">
      <c r="A42" s="8" t="s">
        <v>94</v>
      </c>
      <c r="B42" s="65">
        <v>4.3499999999999997E-2</v>
      </c>
    </row>
    <row r="43" spans="1:11" x14ac:dyDescent="0.3">
      <c r="A43" s="34" t="s">
        <v>95</v>
      </c>
      <c r="B43" s="65">
        <f>SUM(B40:B42)</f>
        <v>0.20350000000000001</v>
      </c>
    </row>
    <row r="44" spans="1:11" x14ac:dyDescent="0.3">
      <c r="A44" s="8" t="s">
        <v>96</v>
      </c>
      <c r="B44" s="66">
        <v>0</v>
      </c>
    </row>
    <row r="45" spans="1:11" x14ac:dyDescent="0.3">
      <c r="A45" s="8" t="s">
        <v>97</v>
      </c>
      <c r="B45" s="66">
        <v>0</v>
      </c>
    </row>
    <row r="46" spans="1:11" x14ac:dyDescent="0.3">
      <c r="A46" s="8" t="s">
        <v>98</v>
      </c>
      <c r="B46" s="66">
        <v>0.04</v>
      </c>
    </row>
    <row r="47" spans="1:11" x14ac:dyDescent="0.3">
      <c r="A47" s="34" t="s">
        <v>99</v>
      </c>
      <c r="B47" s="66">
        <f>SUM(B44:B46)</f>
        <v>0.04</v>
      </c>
    </row>
    <row r="48" spans="1:11" x14ac:dyDescent="0.3">
      <c r="A48" s="34" t="s">
        <v>100</v>
      </c>
      <c r="B48" s="88">
        <f>+B39+B43+B47</f>
        <v>0.46179999999999999</v>
      </c>
    </row>
  </sheetData>
  <mergeCells count="17">
    <mergeCell ref="A10:K10"/>
    <mergeCell ref="A14:K14"/>
    <mergeCell ref="A8:K8"/>
    <mergeCell ref="A34:B34"/>
    <mergeCell ref="A22:B22"/>
    <mergeCell ref="A28:B28"/>
    <mergeCell ref="A27:B27"/>
    <mergeCell ref="A1:K1"/>
    <mergeCell ref="A2:K2"/>
    <mergeCell ref="D3:E3"/>
    <mergeCell ref="D4:E4"/>
    <mergeCell ref="G4:H4"/>
    <mergeCell ref="G3:H3"/>
    <mergeCell ref="J3:K3"/>
    <mergeCell ref="J4:K4"/>
    <mergeCell ref="A3:B3"/>
    <mergeCell ref="A4:B4"/>
  </mergeCells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Productos</vt:lpstr>
      <vt:lpstr>Materiales</vt:lpstr>
      <vt:lpstr>Margen Bruto</vt:lpstr>
      <vt:lpstr> MOD</vt:lpstr>
      <vt:lpstr>CIF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sebastian balvin suarez</cp:lastModifiedBy>
  <cp:lastPrinted>2019-01-21T17:28:51Z</cp:lastPrinted>
  <dcterms:created xsi:type="dcterms:W3CDTF">2017-06-22T20:46:55Z</dcterms:created>
  <dcterms:modified xsi:type="dcterms:W3CDTF">2023-03-07T03:16:22Z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96 96 1280 720</vt:lpwstr>
  </property>
</Properties>
</file>